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naxanec.sharepoint.com/sites/AUDIT/Documents partages/STHA/STHA-CC EST DE LA SOMME/AO/DCE 2025/"/>
    </mc:Choice>
  </mc:AlternateContent>
  <xr:revisionPtr revIDLastSave="238" documentId="13_ncr:1_{D7E87D8A-5407-46FA-A05F-02BB6BFD90FF}" xr6:coauthVersionLast="47" xr6:coauthVersionMax="47" xr10:uidLastSave="{A4B8196B-7F4D-4211-88C6-BC76AB3ECB99}"/>
  <bookViews>
    <workbookView xWindow="-28920" yWindow="-4080" windowWidth="29040" windowHeight="15720" tabRatio="941" xr2:uid="{00000000-000D-0000-FFFF-FFFF00000000}"/>
  </bookViews>
  <sheets>
    <sheet name="Accueil" sheetId="23" r:id="rId1"/>
    <sheet name="1.MFP A4 Couleur 30PPM" sheetId="41" r:id="rId2"/>
    <sheet name="2.MFP A3 Couleur 25PPM" sheetId="44" r:id="rId3"/>
    <sheet name="3.MFP A3 Couleur 35PPM" sheetId="47" r:id="rId4"/>
    <sheet name="4.MFP A3 Couleur 45PPM" sheetId="48" r:id="rId5"/>
    <sheet name="Logiciel et gestion proactive" sheetId="40" r:id="rId6"/>
    <sheet name="Gestion des codes et quotas" sheetId="53" r:id="rId7"/>
    <sheet name="Formation" sheetId="20" r:id="rId8"/>
    <sheet name="Installation" sheetId="24" r:id="rId9"/>
    <sheet name="Déménagement" sheetId="38" r:id="rId10"/>
    <sheet name="Reprise équipements en place" sheetId="52" r:id="rId11"/>
    <sheet name="Maintenance" sheetId="22" r:id="rId12"/>
  </sheets>
  <externalReferences>
    <externalReference r:id="rId13"/>
  </externalReferences>
  <definedNames>
    <definedName name="Print_Area" localSheetId="1">'1.MFP A4 Couleur 30PPM'!#REF!</definedName>
    <definedName name="Print_Area" localSheetId="2">'2.MFP A3 Couleur 25PPM'!#REF!</definedName>
    <definedName name="Print_Area" localSheetId="3">'3.MFP A3 Couleur 35PPM'!#REF!</definedName>
    <definedName name="Print_Area" localSheetId="4">'4.MFP A3 Couleur 45PPM'!#REF!</definedName>
    <definedName name="Print_Area" localSheetId="9">Déménagement!$A$1:$H$23</definedName>
    <definedName name="Print_Area" localSheetId="7">Formation!$1:$22</definedName>
    <definedName name="Print_Area" localSheetId="6">'Gestion des codes et quotas'!#REF!</definedName>
    <definedName name="Print_Area" localSheetId="8">Installation!$A$1:$H$17</definedName>
    <definedName name="Print_Area" localSheetId="5">'Logiciel et gestion proactive'!#REF!</definedName>
    <definedName name="Print_Area" localSheetId="11">Maintenance!$A$1:$H$36</definedName>
    <definedName name="Print_Area" localSheetId="10">'Reprise équipements en place'!$A$1:$H$20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40" l="1"/>
  <c r="J9" i="53"/>
  <c r="T9" i="53"/>
  <c r="U9" i="53" s="1"/>
  <c r="T12" i="53" s="1"/>
  <c r="R9" i="53"/>
  <c r="S9" i="53" s="1"/>
  <c r="R12" i="53" s="1"/>
  <c r="P9" i="53"/>
  <c r="Q9" i="53" s="1"/>
  <c r="P12" i="53" s="1"/>
  <c r="N9" i="53"/>
  <c r="O9" i="53" s="1"/>
  <c r="N12" i="53" s="1"/>
  <c r="K5" i="53"/>
  <c r="L4" i="53"/>
  <c r="B1" i="53"/>
  <c r="J1" i="53" s="1"/>
  <c r="M25" i="22"/>
  <c r="K25" i="22"/>
  <c r="M24" i="22"/>
  <c r="K24" i="22"/>
  <c r="N9" i="22"/>
  <c r="P9" i="22" s="1"/>
  <c r="N8" i="22"/>
  <c r="P8" i="22" s="1"/>
  <c r="P12" i="22" s="1"/>
  <c r="P13" i="22" s="1"/>
  <c r="N11" i="41" l="1"/>
  <c r="J11" i="41"/>
  <c r="B4" i="48" l="1"/>
  <c r="B4" i="47"/>
  <c r="B4" i="44" l="1"/>
  <c r="B4" i="41"/>
  <c r="M26" i="22" l="1"/>
  <c r="K26" i="22"/>
  <c r="O25" i="22"/>
  <c r="O24" i="22"/>
  <c r="O26" i="22" l="1"/>
  <c r="J5" i="52"/>
  <c r="N10" i="52"/>
  <c r="P10" i="52" s="1"/>
  <c r="N9" i="52"/>
  <c r="P9" i="52" s="1"/>
  <c r="A1" i="52"/>
  <c r="I1" i="52" s="1"/>
  <c r="N10" i="24"/>
  <c r="P10" i="24" s="1"/>
  <c r="N9" i="24"/>
  <c r="P9" i="24" s="1"/>
  <c r="Q11" i="20"/>
  <c r="Q10" i="20"/>
  <c r="O11" i="20"/>
  <c r="O10" i="20"/>
  <c r="L4" i="40"/>
  <c r="K5" i="40"/>
  <c r="Q9" i="40"/>
  <c r="T10" i="40"/>
  <c r="U10" i="40" s="1"/>
  <c r="T11" i="40"/>
  <c r="U11" i="40" s="1"/>
  <c r="T9" i="40"/>
  <c r="U9" i="40" s="1"/>
  <c r="R10" i="40"/>
  <c r="S10" i="40" s="1"/>
  <c r="R11" i="40"/>
  <c r="S11" i="40" s="1"/>
  <c r="R9" i="40"/>
  <c r="S9" i="40" s="1"/>
  <c r="P10" i="40"/>
  <c r="Q10" i="40" s="1"/>
  <c r="P11" i="40"/>
  <c r="Q11" i="40" s="1"/>
  <c r="P9" i="40"/>
  <c r="N10" i="40"/>
  <c r="O10" i="40" s="1"/>
  <c r="N11" i="40"/>
  <c r="O11" i="40" s="1"/>
  <c r="N9" i="40"/>
  <c r="O9" i="40" s="1"/>
  <c r="K5" i="44"/>
  <c r="J4" i="41"/>
  <c r="K5" i="41"/>
  <c r="K5" i="48"/>
  <c r="T13" i="48"/>
  <c r="U13" i="48" s="1"/>
  <c r="R13" i="48"/>
  <c r="S13" i="48" s="1"/>
  <c r="P13" i="48"/>
  <c r="Q13" i="48" s="1"/>
  <c r="N13" i="48"/>
  <c r="O13" i="48" s="1"/>
  <c r="T12" i="48"/>
  <c r="U12" i="48" s="1"/>
  <c r="R12" i="48"/>
  <c r="S12" i="48" s="1"/>
  <c r="P12" i="48"/>
  <c r="Q12" i="48" s="1"/>
  <c r="N12" i="48"/>
  <c r="O12" i="48" s="1"/>
  <c r="T11" i="48"/>
  <c r="U11" i="48" s="1"/>
  <c r="R11" i="48"/>
  <c r="S11" i="48" s="1"/>
  <c r="P11" i="48"/>
  <c r="Q11" i="48" s="1"/>
  <c r="N11" i="48"/>
  <c r="O11" i="48" s="1"/>
  <c r="T10" i="48"/>
  <c r="U10" i="48" s="1"/>
  <c r="R10" i="48"/>
  <c r="S10" i="48" s="1"/>
  <c r="P10" i="48"/>
  <c r="Q10" i="48" s="1"/>
  <c r="N10" i="48"/>
  <c r="O10" i="48" s="1"/>
  <c r="T9" i="48"/>
  <c r="U9" i="48" s="1"/>
  <c r="R9" i="48"/>
  <c r="S9" i="48" s="1"/>
  <c r="P9" i="48"/>
  <c r="Q9" i="48" s="1"/>
  <c r="N9" i="48"/>
  <c r="O9" i="48" s="1"/>
  <c r="B9" i="48"/>
  <c r="B1" i="48"/>
  <c r="J1" i="48" s="1"/>
  <c r="J4" i="47"/>
  <c r="J9" i="47"/>
  <c r="K5" i="47"/>
  <c r="T11" i="47"/>
  <c r="U11" i="47" s="1"/>
  <c r="R11" i="47"/>
  <c r="S11" i="47" s="1"/>
  <c r="P11" i="47"/>
  <c r="Q11" i="47" s="1"/>
  <c r="N11" i="47"/>
  <c r="O11" i="47" s="1"/>
  <c r="T10" i="47"/>
  <c r="U10" i="47" s="1"/>
  <c r="R10" i="47"/>
  <c r="S10" i="47" s="1"/>
  <c r="P10" i="47"/>
  <c r="Q10" i="47" s="1"/>
  <c r="N10" i="47"/>
  <c r="O10" i="47" s="1"/>
  <c r="T9" i="47"/>
  <c r="U9" i="47" s="1"/>
  <c r="R9" i="47"/>
  <c r="S9" i="47" s="1"/>
  <c r="P9" i="47"/>
  <c r="Q9" i="47" s="1"/>
  <c r="N9" i="47"/>
  <c r="O9" i="47" s="1"/>
  <c r="B1" i="47"/>
  <c r="J1" i="47" s="1"/>
  <c r="T12" i="44"/>
  <c r="U12" i="44" s="1"/>
  <c r="R12" i="44"/>
  <c r="S12" i="44" s="1"/>
  <c r="P12" i="44"/>
  <c r="Q12" i="44" s="1"/>
  <c r="N12" i="44"/>
  <c r="O12" i="44" s="1"/>
  <c r="T11" i="44"/>
  <c r="U11" i="44" s="1"/>
  <c r="R11" i="44"/>
  <c r="S11" i="44" s="1"/>
  <c r="P11" i="44"/>
  <c r="Q11" i="44" s="1"/>
  <c r="N11" i="44"/>
  <c r="O11" i="44" s="1"/>
  <c r="T10" i="44"/>
  <c r="U10" i="44" s="1"/>
  <c r="R10" i="44"/>
  <c r="S10" i="44" s="1"/>
  <c r="P10" i="44"/>
  <c r="Q10" i="44" s="1"/>
  <c r="N10" i="44"/>
  <c r="O10" i="44" s="1"/>
  <c r="T9" i="44"/>
  <c r="U9" i="44" s="1"/>
  <c r="R9" i="44"/>
  <c r="S9" i="44" s="1"/>
  <c r="P9" i="44"/>
  <c r="Q9" i="44" s="1"/>
  <c r="N9" i="44"/>
  <c r="O9" i="44" s="1"/>
  <c r="J9" i="44"/>
  <c r="B1" i="44"/>
  <c r="J1" i="44" s="1"/>
  <c r="T11" i="41"/>
  <c r="U11" i="41" s="1"/>
  <c r="R11" i="41"/>
  <c r="S11" i="41" s="1"/>
  <c r="P11" i="41"/>
  <c r="Q11" i="41" s="1"/>
  <c r="O11" i="41"/>
  <c r="T10" i="41"/>
  <c r="U10" i="41" s="1"/>
  <c r="R10" i="41"/>
  <c r="S10" i="41" s="1"/>
  <c r="P10" i="41"/>
  <c r="Q10" i="41" s="1"/>
  <c r="N10" i="41"/>
  <c r="O10" i="41" s="1"/>
  <c r="U9" i="41"/>
  <c r="T9" i="41"/>
  <c r="R9" i="41"/>
  <c r="S9" i="41" s="1"/>
  <c r="Q9" i="41"/>
  <c r="P9" i="41"/>
  <c r="N9" i="41"/>
  <c r="O9" i="41" s="1"/>
  <c r="J9" i="41"/>
  <c r="B1" i="41"/>
  <c r="J1" i="41" s="1"/>
  <c r="I1" i="24"/>
  <c r="L5" i="20"/>
  <c r="B1" i="40"/>
  <c r="J1" i="40" s="1"/>
  <c r="P12" i="24" l="1"/>
  <c r="Q14" i="20"/>
  <c r="N15" i="48"/>
  <c r="P15" i="48"/>
  <c r="R15" i="48"/>
  <c r="P13" i="47"/>
  <c r="P14" i="44"/>
  <c r="T14" i="44"/>
  <c r="P13" i="41"/>
  <c r="T13" i="41"/>
  <c r="N13" i="41"/>
  <c r="P12" i="52"/>
  <c r="T14" i="40"/>
  <c r="P14" i="40"/>
  <c r="R14" i="40"/>
  <c r="N14" i="40"/>
  <c r="T15" i="48"/>
  <c r="J4" i="48"/>
  <c r="J9" i="48"/>
  <c r="R13" i="47"/>
  <c r="T13" i="47"/>
  <c r="N13" i="47"/>
  <c r="B9" i="47"/>
  <c r="N14" i="44"/>
  <c r="R14" i="44"/>
  <c r="J4" i="44"/>
  <c r="B9" i="44"/>
  <c r="R13" i="41"/>
  <c r="B9" i="41"/>
  <c r="A1" i="38"/>
  <c r="A1" i="24"/>
  <c r="B1" i="20" l="1"/>
  <c r="K1" i="20" s="1"/>
  <c r="A1" i="22"/>
  <c r="I1" i="22" s="1"/>
</calcChain>
</file>

<file path=xl/sharedStrings.xml><?xml version="1.0" encoding="utf-8"?>
<sst xmlns="http://schemas.openxmlformats.org/spreadsheetml/2006/main" count="325" uniqueCount="109">
  <si>
    <t>Référence de l'appel d'offres</t>
  </si>
  <si>
    <t>Bordereau des Prix Unitaires - Détail Quantitatif Estimatif</t>
  </si>
  <si>
    <t>Module d'agrafage 2 points</t>
  </si>
  <si>
    <t>Module d'agrafage piqûre à cheval</t>
  </si>
  <si>
    <t>Bordeau des Prix Unitaires</t>
  </si>
  <si>
    <t>Référence :</t>
  </si>
  <si>
    <t>TYPE :</t>
  </si>
  <si>
    <t>Prix d'Achat</t>
  </si>
  <si>
    <t>Loyer Trimestriel 12 trimestres</t>
  </si>
  <si>
    <t>Loyer Trimestriel 16 trimestres</t>
  </si>
  <si>
    <t>Loyer Trimestriel 20 trimestres</t>
  </si>
  <si>
    <t>1 bac papier supplémentaire (minimum exigé 250 feuilles)</t>
  </si>
  <si>
    <t>Commentaires :</t>
  </si>
  <si>
    <t>Bordereau des Prix Unitaires</t>
  </si>
  <si>
    <t>Meuble support</t>
  </si>
  <si>
    <t>2 bacs papier supplémentaires (minimum exigé 2X500 feuilles)</t>
  </si>
  <si>
    <t>2 bacs papier supplémentaires (minimum exigé 2X250 feuilles)</t>
  </si>
  <si>
    <t xml:space="preserve">A COMPLETER - NOM DU LOGICIEL </t>
  </si>
  <si>
    <t>Logiciel de remontée de compteurs</t>
  </si>
  <si>
    <t>FORMATION</t>
  </si>
  <si>
    <t>Prix Unitaire</t>
  </si>
  <si>
    <t>INSTALLATION</t>
  </si>
  <si>
    <t>Matériel A4</t>
  </si>
  <si>
    <t>Matériel A3</t>
  </si>
  <si>
    <r>
      <t xml:space="preserve">Commentaires :
</t>
    </r>
    <r>
      <rPr>
        <sz val="11"/>
        <color theme="1"/>
        <rFont val="Calibri"/>
        <family val="2"/>
        <scheme val="minor"/>
      </rPr>
      <t xml:space="preserve">Ces prix rémunèrent forfaitairement l'ensemble des frais liés à la mise en service des équipements :  pré-configuration, livraison, connexion, installation des drivers, configuration des différentes fonctions dans l'environnement client.
</t>
    </r>
  </si>
  <si>
    <t>DEPLACEMENT</t>
  </si>
  <si>
    <r>
      <t xml:space="preserve">Commentaires :
</t>
    </r>
    <r>
      <rPr>
        <sz val="11"/>
        <color theme="1"/>
        <rFont val="Calibri"/>
        <family val="2"/>
        <scheme val="minor"/>
      </rPr>
      <t xml:space="preserve">Ces prix rémunèrent forfaitairement l'ensemble des frais inhérents aux prestations : déplacement, connexion, installation des drivers, configuration des différentes fonctions dans l'environnement client.
</t>
    </r>
  </si>
  <si>
    <t>MAINTENANCE</t>
  </si>
  <si>
    <t xml:space="preserve">PRIX UNITAIRE </t>
  </si>
  <si>
    <t>Coût à la page</t>
  </si>
  <si>
    <t>Prix en €HT</t>
  </si>
  <si>
    <t>Coût 1 page noir &amp; blanc</t>
  </si>
  <si>
    <t>Coût 1 page couleur</t>
  </si>
  <si>
    <t>Le coût copie comprend au maximum CINQ CHIFFRES APRES LA VIRGULE.</t>
  </si>
  <si>
    <t>Le coût copie s'entend toutes pièces, fournitures et consommables inclus, interventions et déplacements des techniciens compris, à l'exception du papier.</t>
  </si>
  <si>
    <t>Le prix d'une page est identique sur tous les équipements.</t>
  </si>
  <si>
    <t>Scan Recto Verso une passe</t>
  </si>
  <si>
    <t>Détail Quantitatif Estimatif</t>
  </si>
  <si>
    <t>ACHAT</t>
  </si>
  <si>
    <t>LOA 12T</t>
  </si>
  <si>
    <t>LOA 16T</t>
  </si>
  <si>
    <t>LOA 20T</t>
  </si>
  <si>
    <t>Quantité</t>
  </si>
  <si>
    <t>TOTAL</t>
  </si>
  <si>
    <t>Échéance Trimestrielle</t>
  </si>
  <si>
    <t>Logiciel de remontée de compteurs*</t>
  </si>
  <si>
    <t>Formation à la première utilisation / session</t>
  </si>
  <si>
    <t>Formation complète supplémentaire / session</t>
  </si>
  <si>
    <t xml:space="preserve">TOTAL </t>
  </si>
  <si>
    <r>
      <t xml:space="preserve">Commentaires :
</t>
    </r>
    <r>
      <rPr>
        <b/>
        <sz val="11"/>
        <color rgb="FFFF0000"/>
        <rFont val="Calibri"/>
        <family val="2"/>
        <scheme val="minor"/>
      </rPr>
      <t>XXX</t>
    </r>
    <r>
      <rPr>
        <sz val="11"/>
        <color theme="1"/>
        <rFont val="Calibri"/>
        <family val="2"/>
        <scheme val="minor"/>
      </rPr>
      <t xml:space="preserve"> utilisateurs doivent bénéficier de la formation à la première utilisation, par session de</t>
    </r>
    <r>
      <rPr>
        <b/>
        <sz val="11"/>
        <color rgb="FFFF0000"/>
        <rFont val="Calibri"/>
        <family val="2"/>
        <scheme val="minor"/>
      </rPr>
      <t xml:space="preserve"> XX </t>
    </r>
    <r>
      <rPr>
        <sz val="11"/>
        <color theme="1"/>
        <rFont val="Calibri"/>
        <family val="2"/>
        <scheme val="minor"/>
      </rPr>
      <t xml:space="preserve">utilisateurs.
</t>
    </r>
  </si>
  <si>
    <t>Formation Administrateur / session</t>
  </si>
  <si>
    <t>Formation administrateur / session</t>
  </si>
  <si>
    <r>
      <t>Formation à la première utilisation</t>
    </r>
    <r>
      <rPr>
        <sz val="11"/>
        <rFont val="Calibri"/>
        <family val="2"/>
        <scheme val="minor"/>
      </rPr>
      <t xml:space="preserve"> / session</t>
    </r>
  </si>
  <si>
    <t>Quantité Estimative Annuelle</t>
  </si>
  <si>
    <t>Coût Unitaire page N&amp;B</t>
  </si>
  <si>
    <t>Coût Unitaire page Couleur</t>
  </si>
  <si>
    <t>TOTAL ANNUEL</t>
  </si>
  <si>
    <t>TOTAL DUREE MARCHE</t>
  </si>
  <si>
    <r>
      <rPr>
        <b/>
        <u/>
        <sz val="11"/>
        <color theme="1"/>
        <rFont val="Calibri"/>
        <family val="2"/>
        <scheme val="minor"/>
      </rPr>
      <t>Commentaires :</t>
    </r>
    <r>
      <rPr>
        <sz val="11"/>
        <color theme="1"/>
        <rFont val="Calibri"/>
        <family val="2"/>
        <scheme val="minor"/>
      </rPr>
      <t xml:space="preserve">
RAPPEL : Le coût copie comprend au maximum CINQ CHIFFRES APRES LA VIRGULE.       
Le coût copie s'entend toutes pièces, fournitures et consommables inclus, interventions et déplacements des techniciens compris, à l'exception du papier.       
Le prix d'une page est identique sur tous les équipements.       
</t>
    </r>
  </si>
  <si>
    <t>TOTAL Trimestriel</t>
  </si>
  <si>
    <t>Meuble Support</t>
  </si>
  <si>
    <t>Scan Recto verso une passe</t>
  </si>
  <si>
    <t>1 Bac Grande Capacité Interne</t>
  </si>
  <si>
    <t>MFP DEPARTEMENTAL A3 COULEUR 35ppm</t>
  </si>
  <si>
    <t>Gestion Proactive des pannes / mois / équipement**</t>
  </si>
  <si>
    <t>Gestion Proactive des consommables / mois / équipement**</t>
  </si>
  <si>
    <r>
      <t xml:space="preserve">Commentaires : 
</t>
    </r>
    <r>
      <rPr>
        <sz val="11"/>
        <color rgb="FFFF0000"/>
        <rFont val="Calibri"/>
        <family val="2"/>
        <scheme val="minor"/>
      </rPr>
      <t xml:space="preserve">*Le candidat indiquera le coût du logiciel de remontée compteurs </t>
    </r>
    <r>
      <rPr>
        <b/>
        <u/>
        <sz val="11"/>
        <color rgb="FFFF0000"/>
        <rFont val="Calibri"/>
        <family val="2"/>
        <scheme val="minor"/>
      </rPr>
      <t>pour l'ensemble du parc d'impression</t>
    </r>
    <r>
      <rPr>
        <b/>
        <sz val="11"/>
        <color rgb="FFFF0000"/>
        <rFont val="Calibri"/>
        <family val="2"/>
        <scheme val="minor"/>
      </rPr>
      <t xml:space="preserve">
</t>
    </r>
    <r>
      <rPr>
        <sz val="11"/>
        <color rgb="FFFF0000"/>
        <rFont val="Calibri"/>
        <family val="2"/>
        <scheme val="minor"/>
      </rPr>
      <t xml:space="preserve">**le candidat indiquera le coût pour chaque gestion proactive, </t>
    </r>
    <r>
      <rPr>
        <b/>
        <u/>
        <sz val="11"/>
        <color rgb="FFFF0000"/>
        <rFont val="Calibri"/>
        <family val="2"/>
        <scheme val="minor"/>
      </rPr>
      <t>par MOIS et par équipement</t>
    </r>
  </si>
  <si>
    <t>LOGICIEL DE SUPERVISION ET GESTION PROACTIVE</t>
  </si>
  <si>
    <t xml:space="preserve">Prix Unitaire </t>
  </si>
  <si>
    <r>
      <t xml:space="preserve">Commentaires :
</t>
    </r>
    <r>
      <rPr>
        <sz val="11"/>
        <color rgb="FFFF0000"/>
        <rFont val="Calibri"/>
        <family val="2"/>
        <scheme val="minor"/>
      </rPr>
      <t>* le total de cette colonne reprend le nombre d'équipement x nombre de mois du prochain marché (60 mois)</t>
    </r>
  </si>
  <si>
    <t>Quantité d'équipements
X 60 MOIS*</t>
  </si>
  <si>
    <t>FORMATION UTILISATEURS &amp; FORMATION ADMINISTRATEUR/REFERENT</t>
  </si>
  <si>
    <t>REPRISE DES EQUIPEMENTS ACTUELLEMENT EN PLACE</t>
  </si>
  <si>
    <t>Coûts page fixes sur la durée du marché</t>
  </si>
  <si>
    <t>A titre indicatif, les volumes par type d'équipement sont :</t>
  </si>
  <si>
    <t>VMA N&amp;B</t>
  </si>
  <si>
    <t>VMA COULEUR</t>
  </si>
  <si>
    <t>MFP A4</t>
  </si>
  <si>
    <t>MFP A3</t>
  </si>
  <si>
    <t>A COMPLETER - REFERENCE DU EQUIPEMENT</t>
  </si>
  <si>
    <t>1 bac papier supplémentaire 
(minimum exigé 250 feuilles)</t>
  </si>
  <si>
    <t>2 bacs papier supplémentaires 
(minimum exigé 2X250 feuilles)</t>
  </si>
  <si>
    <t>2 bacs papier supplémentaires
 (minimum exigé 2X250 feuilles)</t>
  </si>
  <si>
    <t>DEMENAGEMENT</t>
  </si>
  <si>
    <t>Échéance Trimestrielle 12T</t>
  </si>
  <si>
    <t>Échéance Trimestrielle 16T</t>
  </si>
  <si>
    <t>Échéance Trimestrielle 20T</t>
  </si>
  <si>
    <t>TOTAL Achat</t>
  </si>
  <si>
    <r>
      <rPr>
        <b/>
        <u/>
        <sz val="14"/>
        <color theme="1"/>
        <rFont val="Calibri"/>
        <family val="2"/>
        <scheme val="minor"/>
      </rPr>
      <t xml:space="preserve">Notice </t>
    </r>
    <r>
      <rPr>
        <sz val="11"/>
        <color theme="1"/>
        <rFont val="Calibri"/>
        <family val="2"/>
        <scheme val="minor"/>
      </rPr>
      <t xml:space="preserve">
l'ensemble des prix est à indiquer en € HT
</t>
    </r>
    <r>
      <rPr>
        <b/>
        <u/>
        <sz val="11"/>
        <color theme="1"/>
        <rFont val="Calibri"/>
        <family val="2"/>
        <scheme val="minor"/>
      </rPr>
      <t>Prix des matériels :</t>
    </r>
    <r>
      <rPr>
        <sz val="11"/>
        <color theme="1"/>
        <rFont val="Calibri"/>
        <family val="2"/>
        <scheme val="minor"/>
      </rPr>
      <t xml:space="preserve">
Il est à noter que pour anticiper de futurs besoins éventuels, le prix unitaire de certaines options peut être demandé dans la partie BPU,  même si le détail quantitatif estimatif laisse apparaître une valeur nulle. 
l'analyse des offres sera faite sur la base des quantités indiquées dans le DQE. bien qu'au plus proche du besoin réel sur le prochain marché, ces quantités ne sont pas définitives et pourront varier lors de la commande auprès du nouveau titulaire
il n'est pas attendu un prix global matériel reprenant l'ensemble des options demandées mais bien le détail du prix sur chaque ligne, excepté pour les options incluses de base sur le matériel.
</t>
    </r>
    <r>
      <rPr>
        <b/>
        <u/>
        <sz val="11"/>
        <color theme="1"/>
        <rFont val="Calibri"/>
        <family val="2"/>
        <scheme val="minor"/>
      </rPr>
      <t>Prix de la maintenance :</t>
    </r>
    <r>
      <rPr>
        <sz val="11"/>
        <color theme="1"/>
        <rFont val="Calibri"/>
        <family val="2"/>
        <scheme val="minor"/>
      </rPr>
      <t xml:space="preserve">
Sauf en cas de consignes claires sur l'onglet correspondant (prix distinct imprimante / MFP ou matériel A4 / matériel A3), 1 seul coût copie N&amp;B et 1 seul coût copie couleur sont attendus. Toute réponse différente sera rejetée. Le candidat ne pourra pas de son propre fait modifier l'onglet BPU pour le faire correspondre à son offre tarifaire sans demande accordée par l'équipe appel d'offre.</t>
    </r>
  </si>
  <si>
    <t>AO - CCES - 2025</t>
  </si>
  <si>
    <t>Module Wifi</t>
  </si>
  <si>
    <t>Bac grande capacité interne</t>
  </si>
  <si>
    <t>Module wifi</t>
  </si>
  <si>
    <t>MFP LOCAL A4 COULEUR 30ppm</t>
  </si>
  <si>
    <t>MFP LOCAL A3 COULEUR 25ppm</t>
  </si>
  <si>
    <t>Bac Grande capacité interne</t>
  </si>
  <si>
    <t>MFP DEPARTEMENTAL A3 COULEUR 45ppm</t>
  </si>
  <si>
    <t>DEMENAGEMENT SUR MEME SITE</t>
  </si>
  <si>
    <t>DEMENAGEMENT INTERSITES (même département)</t>
  </si>
  <si>
    <t xml:space="preserve">Logiciel </t>
  </si>
  <si>
    <r>
      <t xml:space="preserve">Commentaires : 
</t>
    </r>
    <r>
      <rPr>
        <sz val="11"/>
        <color rgb="FFFF0000"/>
        <rFont val="Calibri"/>
        <family val="2"/>
        <scheme val="minor"/>
      </rPr>
      <t>il est attendu une solution logicielle permettant la gestion centralisée des codes et des quotas, ainsi que l'accès à la volumétrie par équipement et par code utilisateur</t>
    </r>
  </si>
  <si>
    <t>Commentaires : 
il est attendu une solution logicielle permettant la gestion centralisée des codes et des quotas, ainsi que l'accès à la volumétrie par équipement et par code utilisateur</t>
  </si>
  <si>
    <t>Gestion centralisée des codes et des quotas</t>
  </si>
  <si>
    <t>Module de pliage en Z *</t>
  </si>
  <si>
    <r>
      <t xml:space="preserve">Commentaires :
</t>
    </r>
    <r>
      <rPr>
        <b/>
        <u/>
        <sz val="11"/>
        <color rgb="FFFF0000"/>
        <rFont val="Calibri"/>
        <family val="2"/>
        <scheme val="minor"/>
      </rPr>
      <t>* il est attendu une solution de module de pliage en Z. si le module d'agrafage piqûre à cheval en dispose, merci de bien vouloir le repréciser dans ce champ commentaire est d'indiquer '0 €' dans la case du prix</t>
    </r>
  </si>
  <si>
    <t>Matériel A3*</t>
  </si>
  <si>
    <t>Matériel A4*</t>
  </si>
  <si>
    <r>
      <t xml:space="preserve">Commentaires :
</t>
    </r>
    <r>
      <rPr>
        <sz val="11"/>
        <color theme="1"/>
        <rFont val="Calibri"/>
        <family val="2"/>
        <scheme val="minor"/>
      </rPr>
      <t>pour le MFP A4 : Ces prix rémunèrent forfaitairement l'ensemble des frais inhérents à la reprise des équipements actuellement en place : dernier relevé compteurs, déconnexion, reprise des équipements, valorisation par reconditionnement ou destruction pour récupération des matières premières, fourniture d'une attestation en fonction du traitement choisi.
pour les MFP A3 : Ces prix rémunèrent forfaitairement l'ensemble des frais inhérents à la reprise des équipements actuellement en place : dernier relevé compteurs, déconnexion, reprise des équipements et transport jusqu'au point de restitution fourni dans le cahier des charges : 7 rue Ampère, 76150 MAROMME</t>
    </r>
  </si>
  <si>
    <r>
      <t xml:space="preserve">Commentaires :
</t>
    </r>
    <r>
      <rPr>
        <sz val="11"/>
        <color rgb="FFFF0000"/>
        <rFont val="Calibri"/>
        <family val="2"/>
        <scheme val="minor"/>
      </rPr>
      <t xml:space="preserve">pour le MFP A4 </t>
    </r>
    <r>
      <rPr>
        <b/>
        <sz val="11"/>
        <color theme="1"/>
        <rFont val="Calibri"/>
        <family val="2"/>
        <scheme val="minor"/>
      </rPr>
      <t xml:space="preserve">: Ces prix rémunèrent forfaitairement l'ensemble des frais inhérents à la reprise des équipements actuellement en place : dernier relevé compteurs, déconnexion, reprise des équipements, valorisation par reconditionnement ou destruction pour récupération des matières premières, fourniture d'une attestation en fonction du traitement choisi.
</t>
    </r>
    <r>
      <rPr>
        <b/>
        <sz val="11"/>
        <color rgb="FFFF0000"/>
        <rFont val="Calibri"/>
        <family val="2"/>
        <scheme val="minor"/>
      </rPr>
      <t>pour les MFP A3 :</t>
    </r>
    <r>
      <rPr>
        <b/>
        <sz val="11"/>
        <color theme="1"/>
        <rFont val="Calibri"/>
        <family val="2"/>
        <scheme val="minor"/>
      </rPr>
      <t xml:space="preserve"> Ces prix rémunèrent forfaitairement l'ensemble des frais inhérents à la reprise des équipements actuellement en place : dernier relevé compteurs, déconnexion, reprise des équipements et transport jusqu'au point de restitution fourni dans le cahier des charges : 7 rue Ampère, 76150 MAROMME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</si>
</sst>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000"/>
  </numFmts>
  <fonts count="17"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color theme="1"/>
      <name val="Calibri"/>
      <family val="2"/>
      <scheme val="minor"/>
    </font>
    <font>
      <sz val="11"/>
      <name val="Calibri"/>
      <family val="2"/>
      <scheme val="minor"/>
    </font>
    <font>
      <b/>
      <sz val="11"/>
      <color rgb="FFFF0000"/>
      <name val="Calibri"/>
      <family val="2"/>
      <scheme val="minor"/>
    </font>
    <font>
      <b/>
      <u/>
      <sz val="11"/>
      <color theme="1"/>
      <name val="Calibri"/>
      <family val="2"/>
      <scheme val="minor"/>
    </font>
    <font>
      <sz val="11"/>
      <color theme="1"/>
      <name val="Calibri"/>
      <family val="2"/>
      <scheme val="minor"/>
    </font>
    <font>
      <sz val="11"/>
      <color rgb="FFFF0000"/>
      <name val="Calibri"/>
      <family val="2"/>
      <scheme val="minor"/>
    </font>
    <font>
      <sz val="11"/>
      <color theme="1"/>
      <name val="Calibri"/>
      <family val="2"/>
    </font>
    <font>
      <u/>
      <sz val="11"/>
      <color theme="1"/>
      <name val="Calibri"/>
      <family val="2"/>
      <scheme val="minor"/>
    </font>
    <font>
      <sz val="8"/>
      <name val="Calibri"/>
      <family val="2"/>
      <scheme val="minor"/>
    </font>
    <font>
      <b/>
      <u/>
      <sz val="11"/>
      <color rgb="FFFF0000"/>
      <name val="Calibri"/>
      <family val="2"/>
      <scheme val="minor"/>
    </font>
    <font>
      <sz val="8"/>
      <color rgb="FF000000"/>
      <name val="Segoe UI"/>
      <family val="2"/>
    </font>
    <font>
      <b/>
      <u/>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9999"/>
        <bgColor indexed="64"/>
      </patternFill>
    </fill>
    <fill>
      <patternFill patternType="solid">
        <fgColor rgb="FF002060"/>
        <bgColor indexed="64"/>
      </patternFill>
    </fill>
    <fill>
      <patternFill patternType="solid">
        <fgColor rgb="FF00808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44" fontId="9" fillId="0" borderId="0" applyFont="0" applyFill="0" applyBorder="0" applyAlignment="0" applyProtection="0"/>
  </cellStyleXfs>
  <cellXfs count="129">
    <xf numFmtId="0" fontId="0" fillId="0" borderId="0" xfId="0"/>
    <xf numFmtId="0" fontId="0" fillId="0" borderId="0" xfId="0" applyAlignment="1">
      <alignment horizontal="center" vertical="center"/>
    </xf>
    <xf numFmtId="0" fontId="0" fillId="0" borderId="0" xfId="0" applyAlignment="1">
      <alignment vertical="center"/>
    </xf>
    <xf numFmtId="0" fontId="0" fillId="0" borderId="1"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3" fillId="0" borderId="0" xfId="0" applyFont="1" applyAlignment="1">
      <alignment vertical="center"/>
    </xf>
    <xf numFmtId="0" fontId="0" fillId="0" borderId="24" xfId="0" applyBorder="1" applyAlignment="1">
      <alignment vertical="center"/>
    </xf>
    <xf numFmtId="0" fontId="0" fillId="2" borderId="16" xfId="0" applyFill="1" applyBorder="1"/>
    <xf numFmtId="0" fontId="0" fillId="2" borderId="0" xfId="0" applyFill="1"/>
    <xf numFmtId="0" fontId="0" fillId="2" borderId="17" xfId="0" applyFill="1" applyBorder="1"/>
    <xf numFmtId="0" fontId="0" fillId="2" borderId="18" xfId="0" applyFill="1" applyBorder="1"/>
    <xf numFmtId="0" fontId="0" fillId="2" borderId="19" xfId="0" applyFill="1" applyBorder="1"/>
    <xf numFmtId="0" fontId="0" fillId="2" borderId="20" xfId="0" applyFill="1" applyBorder="1"/>
    <xf numFmtId="0" fontId="0" fillId="0" borderId="0" xfId="0" applyAlignment="1">
      <alignment vertical="top" wrapText="1"/>
    </xf>
    <xf numFmtId="0" fontId="5" fillId="2" borderId="0" xfId="0" applyFont="1" applyFill="1"/>
    <xf numFmtId="0" fontId="0" fillId="0" borderId="6" xfId="0" applyBorder="1" applyAlignment="1">
      <alignment horizontal="center" vertical="center"/>
    </xf>
    <xf numFmtId="0" fontId="0" fillId="0" borderId="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0" fillId="0" borderId="10" xfId="0" applyBorder="1"/>
    <xf numFmtId="0" fontId="2" fillId="0" borderId="0" xfId="0" applyFont="1" applyAlignment="1">
      <alignment vertical="center"/>
    </xf>
    <xf numFmtId="0" fontId="0" fillId="0" borderId="0" xfId="0" applyAlignment="1">
      <alignment horizontal="center" vertical="center" wrapText="1"/>
    </xf>
    <xf numFmtId="0" fontId="0" fillId="0" borderId="24" xfId="0" applyBorder="1" applyAlignment="1">
      <alignment horizontal="center" vertical="center"/>
    </xf>
    <xf numFmtId="0" fontId="1" fillId="5" borderId="22" xfId="0" applyFont="1" applyFill="1" applyBorder="1" applyAlignment="1">
      <alignment vertical="center"/>
    </xf>
    <xf numFmtId="0" fontId="1" fillId="4" borderId="1" xfId="0" applyFont="1" applyFill="1" applyBorder="1" applyAlignment="1">
      <alignment horizontal="center" vertical="center" wrapText="1"/>
    </xf>
    <xf numFmtId="0" fontId="1" fillId="5" borderId="21" xfId="0" applyFont="1" applyFill="1" applyBorder="1" applyAlignment="1">
      <alignment horizontal="left" vertical="center"/>
    </xf>
    <xf numFmtId="0" fontId="1" fillId="4"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0" borderId="1" xfId="0" applyNumberFormat="1" applyBorder="1" applyAlignment="1">
      <alignment horizontal="center" vertical="center"/>
    </xf>
    <xf numFmtId="164" fontId="0" fillId="0" borderId="0" xfId="0" applyNumberFormat="1" applyAlignment="1">
      <alignment vertical="center"/>
    </xf>
    <xf numFmtId="164" fontId="0" fillId="0" borderId="0" xfId="0" applyNumberFormat="1" applyAlignment="1">
      <alignment horizontal="center" vertical="center"/>
    </xf>
    <xf numFmtId="0" fontId="0" fillId="0" borderId="0" xfId="0" applyAlignment="1">
      <alignment vertical="center" wrapText="1"/>
    </xf>
    <xf numFmtId="164" fontId="0" fillId="0" borderId="1" xfId="0" applyNumberFormat="1" applyBorder="1" applyAlignment="1">
      <alignment vertical="center"/>
    </xf>
    <xf numFmtId="164" fontId="0" fillId="0" borderId="4" xfId="0" applyNumberFormat="1" applyBorder="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0" xfId="0" applyFont="1" applyAlignment="1">
      <alignment horizontal="left" vertical="center"/>
    </xf>
    <xf numFmtId="0" fontId="12" fillId="0" borderId="25" xfId="0" applyFont="1" applyBorder="1" applyAlignment="1">
      <alignment horizontal="left" vertical="center"/>
    </xf>
    <xf numFmtId="0" fontId="0" fillId="0" borderId="8" xfId="0" applyBorder="1"/>
    <xf numFmtId="0" fontId="0" fillId="0" borderId="25" xfId="0" applyBorder="1"/>
    <xf numFmtId="0" fontId="11" fillId="0" borderId="8" xfId="0" applyFont="1" applyBorder="1"/>
    <xf numFmtId="0" fontId="0" fillId="0" borderId="9" xfId="0" applyBorder="1"/>
    <xf numFmtId="0" fontId="0" fillId="0" borderId="11" xfId="0" applyBorder="1"/>
    <xf numFmtId="0" fontId="1" fillId="6" borderId="1" xfId="0" applyFont="1" applyFill="1" applyBorder="1" applyAlignment="1">
      <alignment horizontal="center" vertical="center"/>
    </xf>
    <xf numFmtId="3" fontId="0" fillId="0" borderId="1" xfId="0" applyNumberFormat="1" applyBorder="1" applyAlignment="1">
      <alignment horizontal="center"/>
    </xf>
    <xf numFmtId="3" fontId="1" fillId="5" borderId="1" xfId="0" applyNumberFormat="1" applyFont="1" applyFill="1"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0" xfId="0"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1" fillId="5" borderId="21" xfId="0" applyFont="1" applyFill="1" applyBorder="1" applyAlignment="1">
      <alignment horizontal="center"/>
    </xf>
    <xf numFmtId="0" fontId="1" fillId="5" borderId="22" xfId="0" applyFont="1" applyFill="1" applyBorder="1" applyAlignment="1">
      <alignment horizontal="center"/>
    </xf>
    <xf numFmtId="0" fontId="1" fillId="5" borderId="23" xfId="0" applyFont="1" applyFill="1" applyBorder="1" applyAlignment="1">
      <alignment horizontal="center"/>
    </xf>
    <xf numFmtId="0" fontId="1" fillId="4" borderId="21" xfId="0" applyFont="1" applyFill="1" applyBorder="1" applyAlignment="1">
      <alignment horizontal="center" vertical="center"/>
    </xf>
    <xf numFmtId="0" fontId="1" fillId="4" borderId="22" xfId="0" applyFont="1" applyFill="1" applyBorder="1" applyAlignment="1">
      <alignment horizontal="center" vertical="center"/>
    </xf>
    <xf numFmtId="0" fontId="1" fillId="4" borderId="23" xfId="0" applyFont="1" applyFill="1" applyBorder="1" applyAlignment="1">
      <alignment horizontal="center" vertical="center"/>
    </xf>
    <xf numFmtId="0" fontId="2" fillId="0" borderId="0" xfId="0" applyFont="1" applyAlignment="1">
      <alignment horizontal="center"/>
    </xf>
    <xf numFmtId="0" fontId="0" fillId="2" borderId="16" xfId="0" applyFill="1" applyBorder="1" applyAlignment="1">
      <alignment horizontal="center" vertical="top" wrapText="1"/>
    </xf>
    <xf numFmtId="0" fontId="0" fillId="2" borderId="0" xfId="0" applyFill="1" applyAlignment="1">
      <alignment horizontal="center" vertical="top" wrapText="1"/>
    </xf>
    <xf numFmtId="0" fontId="0" fillId="2" borderId="17" xfId="0" applyFill="1" applyBorder="1" applyAlignment="1">
      <alignment horizontal="center" vertical="top" wrapText="1"/>
    </xf>
    <xf numFmtId="0" fontId="4" fillId="5" borderId="0" xfId="0" applyFont="1" applyFill="1" applyAlignment="1">
      <alignment horizontal="center" vertical="center"/>
    </xf>
    <xf numFmtId="0" fontId="1" fillId="5" borderId="0" xfId="0" applyFont="1" applyFill="1" applyAlignment="1">
      <alignment horizontal="center" vertical="center"/>
    </xf>
    <xf numFmtId="0" fontId="6" fillId="3" borderId="3"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0" xfId="0" applyFont="1" applyFill="1" applyAlignment="1">
      <alignment horizontal="center" vertical="center"/>
    </xf>
    <xf numFmtId="0" fontId="2" fillId="0" borderId="0" xfId="0" applyFont="1" applyAlignment="1">
      <alignment horizontal="center" vertical="center"/>
    </xf>
    <xf numFmtId="0" fontId="0" fillId="0" borderId="3"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1" fillId="5" borderId="8"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2" xfId="0" applyFont="1" applyFill="1" applyBorder="1" applyAlignment="1">
      <alignment horizontal="center" vertical="center"/>
    </xf>
    <xf numFmtId="0" fontId="8" fillId="0" borderId="13" xfId="0" applyFont="1" applyBorder="1" applyAlignment="1">
      <alignment horizontal="left" vertical="top"/>
    </xf>
    <xf numFmtId="0" fontId="0" fillId="0" borderId="14"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0" fillId="0" borderId="0" xfId="0"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0" fontId="0" fillId="0" borderId="19" xfId="0" applyBorder="1" applyAlignment="1">
      <alignment horizontal="left" vertical="top"/>
    </xf>
    <xf numFmtId="0" fontId="0" fillId="0" borderId="20" xfId="0" applyBorder="1" applyAlignment="1">
      <alignment horizontal="left" vertical="top"/>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0" xfId="0" applyFont="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0" fillId="0" borderId="1" xfId="0" applyBorder="1" applyAlignment="1">
      <alignment horizontal="center" vertical="center" wrapText="1"/>
    </xf>
    <xf numFmtId="164" fontId="0" fillId="0" borderId="3" xfId="0" applyNumberFormat="1" applyBorder="1" applyAlignment="1">
      <alignment horizontal="center" vertical="center"/>
    </xf>
    <xf numFmtId="164" fontId="0" fillId="0" borderId="2" xfId="0" applyNumberFormat="1" applyBorder="1" applyAlignment="1">
      <alignment horizontal="center" vertical="center"/>
    </xf>
    <xf numFmtId="0" fontId="0" fillId="0" borderId="1" xfId="0" applyBorder="1" applyAlignment="1">
      <alignment horizontal="center" vertical="center"/>
    </xf>
    <xf numFmtId="0" fontId="1" fillId="5" borderId="1" xfId="0" applyFont="1" applyFill="1" applyBorder="1" applyAlignment="1">
      <alignment horizontal="center" vertical="center"/>
    </xf>
    <xf numFmtId="164" fontId="0" fillId="0" borderId="1" xfId="0" applyNumberFormat="1" applyBorder="1" applyAlignment="1">
      <alignment horizontal="center" vertical="center"/>
    </xf>
    <xf numFmtId="0" fontId="8" fillId="0" borderId="13" xfId="0" applyFont="1" applyBorder="1" applyAlignment="1">
      <alignment horizontal="left" vertical="top" wrapText="1"/>
    </xf>
    <xf numFmtId="0" fontId="8" fillId="0" borderId="1" xfId="0" applyFont="1" applyBorder="1" applyAlignment="1">
      <alignment horizontal="left" vertical="top" wrapText="1"/>
    </xf>
    <xf numFmtId="164" fontId="2" fillId="0" borderId="1" xfId="0" applyNumberFormat="1" applyFont="1" applyBorder="1" applyAlignment="1">
      <alignment horizontal="center" vertical="center"/>
    </xf>
    <xf numFmtId="0" fontId="1" fillId="4" borderId="3"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1" xfId="0" applyFont="1" applyFill="1" applyBorder="1" applyAlignment="1">
      <alignment horizontal="center" vertical="center"/>
    </xf>
    <xf numFmtId="0" fontId="0" fillId="0" borderId="1" xfId="0" applyBorder="1" applyAlignment="1">
      <alignment horizontal="left" vertical="center"/>
    </xf>
    <xf numFmtId="0" fontId="2" fillId="0" borderId="3" xfId="0" applyFont="1" applyBorder="1" applyAlignment="1">
      <alignment horizontal="center" vertical="center"/>
    </xf>
    <xf numFmtId="0" fontId="2" fillId="0" borderId="12" xfId="0" applyFont="1" applyBorder="1" applyAlignment="1">
      <alignment horizontal="center" vertical="center"/>
    </xf>
    <xf numFmtId="0" fontId="2" fillId="0" borderId="2" xfId="0" applyFont="1" applyBorder="1" applyAlignment="1">
      <alignment horizontal="center" vertical="center"/>
    </xf>
    <xf numFmtId="0" fontId="0" fillId="0" borderId="3" xfId="0" applyBorder="1" applyAlignment="1">
      <alignment horizontal="left" vertical="center"/>
    </xf>
    <xf numFmtId="0" fontId="0" fillId="0" borderId="12" xfId="0" applyBorder="1" applyAlignment="1">
      <alignment horizontal="left" vertical="center"/>
    </xf>
    <xf numFmtId="0" fontId="0" fillId="0" borderId="2" xfId="0" applyBorder="1" applyAlignment="1">
      <alignment horizontal="left" vertical="center"/>
    </xf>
    <xf numFmtId="165" fontId="0" fillId="0" borderId="3" xfId="0" applyNumberFormat="1" applyBorder="1" applyAlignment="1">
      <alignment horizontal="center" vertical="center"/>
    </xf>
    <xf numFmtId="165" fontId="0" fillId="0" borderId="12" xfId="0" applyNumberFormat="1" applyBorder="1" applyAlignment="1">
      <alignment horizontal="center" vertical="center"/>
    </xf>
    <xf numFmtId="165" fontId="0" fillId="0" borderId="2" xfId="0" applyNumberFormat="1" applyBorder="1" applyAlignment="1">
      <alignment horizontal="center" vertical="center"/>
    </xf>
    <xf numFmtId="165" fontId="0" fillId="0" borderId="1" xfId="0" applyNumberFormat="1" applyBorder="1" applyAlignment="1">
      <alignment horizontal="center" vertical="center"/>
    </xf>
    <xf numFmtId="0" fontId="1" fillId="6" borderId="1" xfId="0" applyFont="1" applyFill="1" applyBorder="1" applyAlignment="1">
      <alignment horizontal="center" vertical="center"/>
    </xf>
    <xf numFmtId="3" fontId="0" fillId="0" borderId="1" xfId="0" applyNumberFormat="1" applyBorder="1" applyAlignment="1">
      <alignment horizontal="center"/>
    </xf>
    <xf numFmtId="0" fontId="0" fillId="0" borderId="13" xfId="0" applyBorder="1" applyAlignment="1">
      <alignment horizontal="left" vertical="top" wrapText="1"/>
    </xf>
    <xf numFmtId="3" fontId="1" fillId="5" borderId="1" xfId="0" applyNumberFormat="1" applyFont="1" applyFill="1" applyBorder="1" applyAlignment="1">
      <alignment horizontal="center" vertical="center"/>
    </xf>
  </cellXfs>
  <cellStyles count="2">
    <cellStyle name="Monétaire 2" xfId="1" xr:uid="{283DAA6C-BC03-4723-887F-70A678880E7D}"/>
    <cellStyle name="Normal" xfId="0" builtinId="0"/>
  </cellStyles>
  <dxfs count="0"/>
  <tableStyles count="0" defaultTableStyle="TableStyleMedium9"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18</xdr:row>
          <xdr:rowOff>142875</xdr:rowOff>
        </xdr:from>
        <xdr:to>
          <xdr:col>1</xdr:col>
          <xdr:colOff>314325</xdr:colOff>
          <xdr:row>19</xdr:row>
          <xdr:rowOff>152400</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0B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20</xdr:row>
          <xdr:rowOff>19050</xdr:rowOff>
        </xdr:from>
        <xdr:to>
          <xdr:col>1</xdr:col>
          <xdr:colOff>304800</xdr:colOff>
          <xdr:row>21</xdr:row>
          <xdr:rowOff>38100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B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1-%20AO\4%20modes%20d'acquisition%20-%20DQE.xlsx" TargetMode="External"/><Relationship Id="rId1" Type="http://schemas.openxmlformats.org/officeDocument/2006/relationships/externalLinkPath" Target="file:///D:\1-%20AO\4%20modes%20d'acquisition%20-%20DQ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cueil"/>
      <sheetName val="Options"/>
      <sheetName val="Imprimante Locale A4 N&amp;B"/>
      <sheetName val="Imprimante locale A4 Couleur"/>
      <sheetName val="Imprimante Dépt. A4 N&amp;B 30ppm"/>
      <sheetName val="Imprimante Dépt. A4 Coul. 30ppm"/>
      <sheetName val="Imprimante Dépt. A4 N&amp;B 40ppm"/>
      <sheetName val="MFP Local A4 N&amp;B"/>
      <sheetName val="MFP Local A4 Couleur"/>
      <sheetName val="MFP Dépt. A4 N&amp;B"/>
      <sheetName val="MFP Dépt. A4 Couleur"/>
      <sheetName val="MFP Local A3 N&amp;B"/>
      <sheetName val="MFP Local A3 Couleur"/>
      <sheetName val="MFP Dépt. A3 N&amp;B 35ppm"/>
      <sheetName val="MFP Dépt. A3 Couleur 35ppm"/>
      <sheetName val="MFP Dépt. A3 N&amp;B 45ppm"/>
      <sheetName val="MFP Dépt. A3 Couleur 45ppm"/>
      <sheetName val="MFP Prod. A3 N&amp;B"/>
      <sheetName val="MFP Prod A3 Couleur"/>
      <sheetName val="Presse Prod A3 Couleur 60ppm"/>
      <sheetName val="Presse Prod. A3 N&amp;B 90ppm"/>
      <sheetName val="Presse Prod A3 Couleur 90ppm"/>
      <sheetName val="Logiciel Admin"/>
      <sheetName val="Logiciel compteurs"/>
      <sheetName val="Formation"/>
      <sheetName val="Gestion Pro-active"/>
      <sheetName val="Installation"/>
      <sheetName val="Déplacement"/>
      <sheetName val="Mainten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showGridLines="0" tabSelected="1" workbookViewId="0">
      <selection activeCell="A13" sqref="A13:G30"/>
    </sheetView>
  </sheetViews>
  <sheetFormatPr baseColWidth="10" defaultColWidth="11.42578125" defaultRowHeight="15" x14ac:dyDescent="0.25"/>
  <cols>
    <col min="1" max="1" width="3.85546875" customWidth="1"/>
    <col min="2" max="3" width="15.85546875" bestFit="1" customWidth="1"/>
    <col min="4" max="6" width="17" bestFit="1" customWidth="1"/>
    <col min="7" max="7" width="5" customWidth="1"/>
  </cols>
  <sheetData>
    <row r="1" spans="1:7" x14ac:dyDescent="0.25">
      <c r="A1" s="49"/>
      <c r="B1" s="50"/>
      <c r="C1" s="50"/>
      <c r="D1" s="50"/>
      <c r="E1" s="50"/>
      <c r="F1" s="50"/>
      <c r="G1" s="51"/>
    </row>
    <row r="2" spans="1:7" x14ac:dyDescent="0.25">
      <c r="A2" s="52"/>
      <c r="B2" s="53"/>
      <c r="C2" s="53"/>
      <c r="D2" s="53"/>
      <c r="E2" s="53"/>
      <c r="F2" s="53"/>
      <c r="G2" s="54"/>
    </row>
    <row r="3" spans="1:7" ht="15.75" thickBot="1" x14ac:dyDescent="0.3">
      <c r="A3" s="55"/>
      <c r="B3" s="56"/>
      <c r="C3" s="56"/>
      <c r="D3" s="56"/>
      <c r="E3" s="56"/>
      <c r="F3" s="56"/>
      <c r="G3" s="57"/>
    </row>
    <row r="4" spans="1:7" x14ac:dyDescent="0.25">
      <c r="A4" s="8"/>
      <c r="B4" s="15"/>
      <c r="C4" s="9"/>
      <c r="D4" s="9"/>
      <c r="E4" s="9"/>
      <c r="F4" s="9"/>
      <c r="G4" s="10"/>
    </row>
    <row r="5" spans="1:7" ht="27" customHeight="1" thickBot="1" x14ac:dyDescent="0.3">
      <c r="A5" s="8"/>
      <c r="B5" s="9"/>
      <c r="C5" s="9"/>
      <c r="D5" s="9"/>
      <c r="E5" s="9"/>
      <c r="F5" s="9"/>
      <c r="G5" s="10"/>
    </row>
    <row r="6" spans="1:7" ht="15.75" thickBot="1" x14ac:dyDescent="0.3">
      <c r="A6" s="58" t="s">
        <v>0</v>
      </c>
      <c r="B6" s="59"/>
      <c r="C6" s="59"/>
      <c r="D6" s="59"/>
      <c r="E6" s="59"/>
      <c r="F6" s="59"/>
      <c r="G6" s="60"/>
    </row>
    <row r="7" spans="1:7" ht="15.75" thickBot="1" x14ac:dyDescent="0.3">
      <c r="A7" s="61" t="s">
        <v>89</v>
      </c>
      <c r="B7" s="62"/>
      <c r="C7" s="62"/>
      <c r="D7" s="62"/>
      <c r="E7" s="62"/>
      <c r="F7" s="62"/>
      <c r="G7" s="63"/>
    </row>
    <row r="8" spans="1:7" x14ac:dyDescent="0.25">
      <c r="A8" s="8"/>
      <c r="B8" s="9"/>
      <c r="C8" s="9"/>
      <c r="D8" s="9"/>
      <c r="E8" s="9"/>
      <c r="F8" s="9"/>
      <c r="G8" s="10"/>
    </row>
    <row r="9" spans="1:7" x14ac:dyDescent="0.25">
      <c r="A9" s="8"/>
      <c r="B9" s="9"/>
      <c r="C9" s="9"/>
      <c r="D9" s="9"/>
      <c r="E9" s="9"/>
      <c r="F9" s="9"/>
      <c r="G9" s="10"/>
    </row>
    <row r="10" spans="1:7" x14ac:dyDescent="0.25">
      <c r="A10" s="8"/>
      <c r="B10" s="64"/>
      <c r="C10" s="64"/>
      <c r="D10" s="64"/>
      <c r="E10" s="64"/>
      <c r="F10" s="64"/>
      <c r="G10" s="10"/>
    </row>
    <row r="11" spans="1:7" x14ac:dyDescent="0.25">
      <c r="A11" s="8"/>
      <c r="B11" s="18"/>
      <c r="C11" s="18"/>
      <c r="D11" s="18"/>
      <c r="E11" s="18"/>
      <c r="F11" s="18"/>
      <c r="G11" s="10"/>
    </row>
    <row r="12" spans="1:7" x14ac:dyDescent="0.25">
      <c r="A12" s="8"/>
      <c r="B12" s="19"/>
      <c r="C12" s="19"/>
      <c r="D12" s="19"/>
      <c r="E12" s="19"/>
      <c r="F12" s="19"/>
      <c r="G12" s="10"/>
    </row>
    <row r="13" spans="1:7" ht="14.25" customHeight="1" x14ac:dyDescent="0.25">
      <c r="A13" s="65" t="s">
        <v>88</v>
      </c>
      <c r="B13" s="66"/>
      <c r="C13" s="66"/>
      <c r="D13" s="66"/>
      <c r="E13" s="66"/>
      <c r="F13" s="66"/>
      <c r="G13" s="67"/>
    </row>
    <row r="14" spans="1:7" x14ac:dyDescent="0.25">
      <c r="A14" s="65"/>
      <c r="B14" s="66"/>
      <c r="C14" s="66"/>
      <c r="D14" s="66"/>
      <c r="E14" s="66"/>
      <c r="F14" s="66"/>
      <c r="G14" s="67"/>
    </row>
    <row r="15" spans="1:7" x14ac:dyDescent="0.25">
      <c r="A15" s="65"/>
      <c r="B15" s="66"/>
      <c r="C15" s="66"/>
      <c r="D15" s="66"/>
      <c r="E15" s="66"/>
      <c r="F15" s="66"/>
      <c r="G15" s="67"/>
    </row>
    <row r="16" spans="1:7" x14ac:dyDescent="0.25">
      <c r="A16" s="65"/>
      <c r="B16" s="66"/>
      <c r="C16" s="66"/>
      <c r="D16" s="66"/>
      <c r="E16" s="66"/>
      <c r="F16" s="66"/>
      <c r="G16" s="67"/>
    </row>
    <row r="17" spans="1:7" x14ac:dyDescent="0.25">
      <c r="A17" s="65"/>
      <c r="B17" s="66"/>
      <c r="C17" s="66"/>
      <c r="D17" s="66"/>
      <c r="E17" s="66"/>
      <c r="F17" s="66"/>
      <c r="G17" s="67"/>
    </row>
    <row r="18" spans="1:7" x14ac:dyDescent="0.25">
      <c r="A18" s="65"/>
      <c r="B18" s="66"/>
      <c r="C18" s="66"/>
      <c r="D18" s="66"/>
      <c r="E18" s="66"/>
      <c r="F18" s="66"/>
      <c r="G18" s="67"/>
    </row>
    <row r="19" spans="1:7" x14ac:dyDescent="0.25">
      <c r="A19" s="65"/>
      <c r="B19" s="66"/>
      <c r="C19" s="66"/>
      <c r="D19" s="66"/>
      <c r="E19" s="66"/>
      <c r="F19" s="66"/>
      <c r="G19" s="67"/>
    </row>
    <row r="20" spans="1:7" x14ac:dyDescent="0.25">
      <c r="A20" s="65"/>
      <c r="B20" s="66"/>
      <c r="C20" s="66"/>
      <c r="D20" s="66"/>
      <c r="E20" s="66"/>
      <c r="F20" s="66"/>
      <c r="G20" s="67"/>
    </row>
    <row r="21" spans="1:7" x14ac:dyDescent="0.25">
      <c r="A21" s="65"/>
      <c r="B21" s="66"/>
      <c r="C21" s="66"/>
      <c r="D21" s="66"/>
      <c r="E21" s="66"/>
      <c r="F21" s="66"/>
      <c r="G21" s="67"/>
    </row>
    <row r="22" spans="1:7" x14ac:dyDescent="0.25">
      <c r="A22" s="65"/>
      <c r="B22" s="66"/>
      <c r="C22" s="66"/>
      <c r="D22" s="66"/>
      <c r="E22" s="66"/>
      <c r="F22" s="66"/>
      <c r="G22" s="67"/>
    </row>
    <row r="23" spans="1:7" x14ac:dyDescent="0.25">
      <c r="A23" s="65"/>
      <c r="B23" s="66"/>
      <c r="C23" s="66"/>
      <c r="D23" s="66"/>
      <c r="E23" s="66"/>
      <c r="F23" s="66"/>
      <c r="G23" s="67"/>
    </row>
    <row r="24" spans="1:7" x14ac:dyDescent="0.25">
      <c r="A24" s="65"/>
      <c r="B24" s="66"/>
      <c r="C24" s="66"/>
      <c r="D24" s="66"/>
      <c r="E24" s="66"/>
      <c r="F24" s="66"/>
      <c r="G24" s="67"/>
    </row>
    <row r="25" spans="1:7" x14ac:dyDescent="0.25">
      <c r="A25" s="65"/>
      <c r="B25" s="66"/>
      <c r="C25" s="66"/>
      <c r="D25" s="66"/>
      <c r="E25" s="66"/>
      <c r="F25" s="66"/>
      <c r="G25" s="67"/>
    </row>
    <row r="26" spans="1:7" x14ac:dyDescent="0.25">
      <c r="A26" s="65"/>
      <c r="B26" s="66"/>
      <c r="C26" s="66"/>
      <c r="D26" s="66"/>
      <c r="E26" s="66"/>
      <c r="F26" s="66"/>
      <c r="G26" s="67"/>
    </row>
    <row r="27" spans="1:7" x14ac:dyDescent="0.25">
      <c r="A27" s="65"/>
      <c r="B27" s="66"/>
      <c r="C27" s="66"/>
      <c r="D27" s="66"/>
      <c r="E27" s="66"/>
      <c r="F27" s="66"/>
      <c r="G27" s="67"/>
    </row>
    <row r="28" spans="1:7" x14ac:dyDescent="0.25">
      <c r="A28" s="65"/>
      <c r="B28" s="66"/>
      <c r="C28" s="66"/>
      <c r="D28" s="66"/>
      <c r="E28" s="66"/>
      <c r="F28" s="66"/>
      <c r="G28" s="67"/>
    </row>
    <row r="29" spans="1:7" x14ac:dyDescent="0.25">
      <c r="A29" s="65"/>
      <c r="B29" s="66"/>
      <c r="C29" s="66"/>
      <c r="D29" s="66"/>
      <c r="E29" s="66"/>
      <c r="F29" s="66"/>
      <c r="G29" s="67"/>
    </row>
    <row r="30" spans="1:7" ht="68.25" customHeight="1" x14ac:dyDescent="0.25">
      <c r="A30" s="65"/>
      <c r="B30" s="66"/>
      <c r="C30" s="66"/>
      <c r="D30" s="66"/>
      <c r="E30" s="66"/>
      <c r="F30" s="66"/>
      <c r="G30" s="67"/>
    </row>
    <row r="31" spans="1:7" x14ac:dyDescent="0.25">
      <c r="A31" s="8"/>
      <c r="B31" s="9"/>
      <c r="C31" s="9"/>
      <c r="D31" s="9"/>
      <c r="E31" s="9"/>
      <c r="F31" s="9"/>
      <c r="G31" s="10"/>
    </row>
    <row r="32" spans="1:7" x14ac:dyDescent="0.25">
      <c r="A32" s="8"/>
      <c r="B32" s="9"/>
      <c r="C32" s="9"/>
      <c r="D32" s="9"/>
      <c r="E32" s="9"/>
      <c r="F32" s="9"/>
      <c r="G32" s="10"/>
    </row>
    <row r="33" spans="1:7" x14ac:dyDescent="0.25">
      <c r="A33" s="8"/>
      <c r="B33" s="9"/>
      <c r="C33" s="9"/>
      <c r="D33" s="9"/>
      <c r="E33" s="9"/>
      <c r="F33" s="9"/>
      <c r="G33" s="10"/>
    </row>
    <row r="34" spans="1:7" x14ac:dyDescent="0.25">
      <c r="A34" s="8"/>
      <c r="B34" s="9"/>
      <c r="C34" s="9"/>
      <c r="D34" s="9"/>
      <c r="E34" s="9"/>
      <c r="F34" s="9"/>
      <c r="G34" s="10"/>
    </row>
    <row r="35" spans="1:7" x14ac:dyDescent="0.25">
      <c r="A35" s="8"/>
      <c r="B35" s="9"/>
      <c r="C35" s="9"/>
      <c r="D35" s="9"/>
      <c r="E35" s="9"/>
      <c r="F35" s="9"/>
      <c r="G35" s="10"/>
    </row>
    <row r="36" spans="1:7" ht="15.75" thickBot="1" x14ac:dyDescent="0.3">
      <c r="A36" s="11"/>
      <c r="B36" s="12"/>
      <c r="C36" s="12"/>
      <c r="D36" s="12"/>
      <c r="E36" s="12"/>
      <c r="F36" s="12"/>
      <c r="G36" s="13"/>
    </row>
  </sheetData>
  <mergeCells count="5">
    <mergeCell ref="A1:G3"/>
    <mergeCell ref="A6:G6"/>
    <mergeCell ref="A7:G7"/>
    <mergeCell ref="B10:F10"/>
    <mergeCell ref="A13:G30"/>
  </mergeCells>
  <dataValidations count="1">
    <dataValidation type="list" allowBlank="1" showInputMessage="1" showErrorMessage="1" sqref="B12:F12" xr:uid="{00000000-0002-0000-0000-000000000000}">
      <formula1>"Oui,Non"</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06F47-8459-4F3D-800B-16EC7D3369AB}">
  <sheetPr>
    <tabColor theme="5" tint="-0.499984740745262"/>
  </sheetPr>
  <dimension ref="A1:U23"/>
  <sheetViews>
    <sheetView showGridLines="0" view="pageLayout" zoomScale="85" zoomScalePageLayoutView="85" workbookViewId="0">
      <selection activeCell="B17" sqref="B17:H20"/>
    </sheetView>
  </sheetViews>
  <sheetFormatPr baseColWidth="10" defaultColWidth="11.42578125" defaultRowHeight="15" x14ac:dyDescent="0.25"/>
  <cols>
    <col min="1" max="1" width="4.140625" style="2" bestFit="1" customWidth="1"/>
    <col min="2" max="2" width="20" style="2" bestFit="1" customWidth="1"/>
    <col min="3" max="3" width="11.140625" style="2" bestFit="1" customWidth="1"/>
    <col min="4" max="4" width="17.28515625" style="2" customWidth="1"/>
    <col min="5" max="5" width="20.7109375" style="2" customWidth="1"/>
    <col min="6" max="8" width="17.140625" style="2" customWidth="1"/>
    <col min="9" max="15" width="11.42578125" style="2"/>
    <col min="16" max="16" width="11.7109375" style="2" customWidth="1"/>
    <col min="17" max="17" width="11.42578125" style="2"/>
    <col min="18" max="18" width="12.28515625" style="2" customWidth="1"/>
    <col min="19" max="19" width="11.42578125" style="2"/>
    <col min="20" max="20" width="12" style="2" customWidth="1"/>
    <col min="21" max="16384" width="11.42578125" style="2"/>
  </cols>
  <sheetData>
    <row r="1" spans="1:21" ht="17.100000000000001" customHeight="1" x14ac:dyDescent="0.25">
      <c r="B1" s="68" t="str">
        <f>Accueil!A7</f>
        <v>AO - CCES - 2025</v>
      </c>
      <c r="C1" s="68"/>
      <c r="D1" s="68"/>
      <c r="E1" s="68"/>
      <c r="F1" s="68"/>
      <c r="G1" s="68"/>
      <c r="H1" s="68"/>
      <c r="I1"/>
      <c r="J1" s="68" t="str">
        <f>B1</f>
        <v>AO - CCES - 2025</v>
      </c>
      <c r="K1" s="68"/>
      <c r="L1" s="68"/>
      <c r="M1" s="68"/>
      <c r="N1" s="68"/>
      <c r="O1" s="68"/>
      <c r="P1" s="68"/>
      <c r="Q1" s="68"/>
      <c r="R1" s="68"/>
      <c r="S1" s="68"/>
      <c r="T1" s="68"/>
      <c r="U1" s="68"/>
    </row>
    <row r="2" spans="1:21" ht="17.100000000000001" customHeight="1" x14ac:dyDescent="0.25">
      <c r="B2" s="69" t="s">
        <v>4</v>
      </c>
      <c r="C2" s="69"/>
      <c r="D2" s="69"/>
      <c r="E2" s="69"/>
      <c r="F2" s="69"/>
      <c r="G2" s="69"/>
      <c r="H2" s="69"/>
      <c r="I2"/>
      <c r="J2" s="69" t="s">
        <v>37</v>
      </c>
      <c r="K2" s="69"/>
      <c r="L2" s="69"/>
      <c r="M2" s="69"/>
      <c r="N2" s="69"/>
      <c r="O2" s="69"/>
      <c r="P2" s="69"/>
      <c r="Q2" s="69"/>
      <c r="R2" s="69"/>
      <c r="S2" s="69"/>
      <c r="T2" s="69"/>
      <c r="U2" s="69"/>
    </row>
    <row r="3" spans="1:21" ht="17.100000000000001" customHeight="1" thickBot="1" x14ac:dyDescent="0.3">
      <c r="I3"/>
    </row>
    <row r="4" spans="1:21" ht="17.100000000000001" customHeight="1" thickBot="1" x14ac:dyDescent="0.3">
      <c r="A4" s="6">
        <v>1</v>
      </c>
      <c r="B4" s="24" t="str">
        <f>"EQUIPEMENT N°" &amp;$A$4</f>
        <v>EQUIPEMENT N°1</v>
      </c>
      <c r="C4" s="3" t="s">
        <v>5</v>
      </c>
      <c r="D4" s="70" t="s">
        <v>79</v>
      </c>
      <c r="E4" s="71"/>
      <c r="F4" s="71"/>
      <c r="G4" s="71"/>
      <c r="H4" s="72"/>
      <c r="I4" s="6"/>
      <c r="J4" s="26" t="str">
        <f>B4</f>
        <v>EQUIPEMENT N°1</v>
      </c>
      <c r="K4" s="17" t="s">
        <v>5</v>
      </c>
      <c r="L4" s="73" t="s">
        <v>79</v>
      </c>
      <c r="M4" s="74"/>
      <c r="N4" s="74"/>
      <c r="O4" s="74"/>
      <c r="P4" s="74"/>
      <c r="Q4" s="74"/>
      <c r="R4" s="74"/>
      <c r="S4" s="74"/>
      <c r="T4" s="74"/>
      <c r="U4" s="74"/>
    </row>
    <row r="5" spans="1:21" ht="17.100000000000001" customHeight="1" x14ac:dyDescent="0.25">
      <c r="B5" s="7" t="s">
        <v>6</v>
      </c>
      <c r="C5" s="82" t="s">
        <v>93</v>
      </c>
      <c r="D5" s="69"/>
      <c r="E5" s="69"/>
      <c r="F5" s="69"/>
      <c r="G5" s="69"/>
      <c r="H5" s="69"/>
      <c r="I5"/>
      <c r="J5" s="23" t="s">
        <v>6</v>
      </c>
      <c r="K5" s="82" t="str">
        <f>C5</f>
        <v>MFP LOCAL A4 COULEUR 30ppm</v>
      </c>
      <c r="L5" s="69"/>
      <c r="M5" s="69"/>
      <c r="N5" s="69"/>
      <c r="O5" s="69"/>
      <c r="P5" s="69"/>
      <c r="Q5" s="69"/>
      <c r="R5" s="69"/>
      <c r="S5" s="69"/>
      <c r="T5" s="69"/>
      <c r="U5" s="69"/>
    </row>
    <row r="6" spans="1:21" ht="17.100000000000001" customHeight="1" x14ac:dyDescent="0.25">
      <c r="B6" s="5"/>
      <c r="C6" s="5"/>
      <c r="D6" s="5"/>
      <c r="I6"/>
      <c r="J6" s="16"/>
      <c r="K6" s="16"/>
      <c r="L6" s="16"/>
      <c r="M6" s="1"/>
      <c r="N6" s="1"/>
      <c r="O6" s="1"/>
      <c r="P6" s="1"/>
      <c r="Q6" s="1"/>
    </row>
    <row r="7" spans="1:21" ht="17.100000000000001" customHeight="1" x14ac:dyDescent="0.25">
      <c r="B7" s="18"/>
      <c r="C7"/>
      <c r="D7"/>
      <c r="E7" s="20"/>
      <c r="F7"/>
      <c r="G7"/>
      <c r="H7"/>
      <c r="I7"/>
      <c r="J7" s="75"/>
      <c r="K7" s="75"/>
      <c r="L7" s="75"/>
      <c r="M7" s="21"/>
      <c r="N7" s="83" t="s">
        <v>38</v>
      </c>
      <c r="O7" s="84"/>
      <c r="P7" s="83" t="s">
        <v>84</v>
      </c>
      <c r="Q7" s="84"/>
      <c r="R7" s="83" t="s">
        <v>85</v>
      </c>
      <c r="S7" s="84"/>
      <c r="T7" s="83" t="s">
        <v>86</v>
      </c>
      <c r="U7" s="84"/>
    </row>
    <row r="8" spans="1:21" ht="52.5" customHeight="1" x14ac:dyDescent="0.25">
      <c r="B8" s="75"/>
      <c r="C8" s="75"/>
      <c r="D8" s="75"/>
      <c r="E8" s="25" t="s">
        <v>7</v>
      </c>
      <c r="F8" s="25" t="s">
        <v>8</v>
      </c>
      <c r="G8" s="25" t="s">
        <v>9</v>
      </c>
      <c r="H8" s="25" t="s">
        <v>10</v>
      </c>
      <c r="I8"/>
      <c r="J8" s="18"/>
      <c r="K8" s="18"/>
      <c r="L8" s="18"/>
      <c r="M8" s="27" t="s">
        <v>42</v>
      </c>
      <c r="N8" s="27" t="s">
        <v>20</v>
      </c>
      <c r="O8" s="25" t="s">
        <v>87</v>
      </c>
      <c r="P8" s="25" t="s">
        <v>44</v>
      </c>
      <c r="Q8" s="25" t="s">
        <v>59</v>
      </c>
      <c r="R8" s="25" t="s">
        <v>44</v>
      </c>
      <c r="S8" s="25" t="s">
        <v>59</v>
      </c>
      <c r="T8" s="25" t="s">
        <v>44</v>
      </c>
      <c r="U8" s="25" t="s">
        <v>59</v>
      </c>
    </row>
    <row r="9" spans="1:21" ht="27" customHeight="1" x14ac:dyDescent="0.25">
      <c r="B9" s="76" t="str">
        <f>B4</f>
        <v>EQUIPEMENT N°1</v>
      </c>
      <c r="C9" s="77"/>
      <c r="D9" s="78"/>
      <c r="E9" s="29"/>
      <c r="F9" s="29"/>
      <c r="G9" s="29"/>
      <c r="H9" s="29"/>
      <c r="I9"/>
      <c r="J9" s="76" t="str">
        <f>B4</f>
        <v>EQUIPEMENT N°1</v>
      </c>
      <c r="K9" s="77"/>
      <c r="L9" s="78"/>
      <c r="M9" s="17">
        <v>1</v>
      </c>
      <c r="N9" s="28">
        <f>E9</f>
        <v>0</v>
      </c>
      <c r="O9" s="29">
        <f>M9*N9</f>
        <v>0</v>
      </c>
      <c r="P9" s="28">
        <f>F9</f>
        <v>0</v>
      </c>
      <c r="Q9" s="29">
        <f>M9*P9</f>
        <v>0</v>
      </c>
      <c r="R9" s="28">
        <f>G9</f>
        <v>0</v>
      </c>
      <c r="S9" s="29">
        <f>M9*R9</f>
        <v>0</v>
      </c>
      <c r="T9" s="28">
        <f>H9</f>
        <v>0</v>
      </c>
      <c r="U9" s="29">
        <f>M9*T9</f>
        <v>0</v>
      </c>
    </row>
    <row r="10" spans="1:21" ht="27" customHeight="1" x14ac:dyDescent="0.25">
      <c r="B10" s="79" t="s">
        <v>80</v>
      </c>
      <c r="C10" s="80"/>
      <c r="D10" s="81"/>
      <c r="E10" s="29"/>
      <c r="F10" s="29"/>
      <c r="G10" s="29"/>
      <c r="H10" s="29"/>
      <c r="I10"/>
      <c r="J10" s="79" t="s">
        <v>11</v>
      </c>
      <c r="K10" s="80"/>
      <c r="L10" s="81"/>
      <c r="M10" s="17">
        <v>2</v>
      </c>
      <c r="N10" s="28">
        <f t="shared" ref="N10" si="0">E10</f>
        <v>0</v>
      </c>
      <c r="O10" s="29">
        <f t="shared" ref="O10:O11" si="1">M10*N10</f>
        <v>0</v>
      </c>
      <c r="P10" s="28">
        <f t="shared" ref="P10" si="2">F10</f>
        <v>0</v>
      </c>
      <c r="Q10" s="29">
        <f t="shared" ref="Q10:Q11" si="3">M10*P10</f>
        <v>0</v>
      </c>
      <c r="R10" s="28">
        <f t="shared" ref="R10" si="4">G10</f>
        <v>0</v>
      </c>
      <c r="S10" s="29">
        <f t="shared" ref="S10:S11" si="5">M10*R10</f>
        <v>0</v>
      </c>
      <c r="T10" s="28">
        <f t="shared" ref="T10" si="6">H10</f>
        <v>0</v>
      </c>
      <c r="U10" s="29">
        <f t="shared" ref="U10:U11" si="7">M10*T10</f>
        <v>0</v>
      </c>
    </row>
    <row r="11" spans="1:21" ht="27" customHeight="1" x14ac:dyDescent="0.25">
      <c r="B11" s="79" t="s">
        <v>14</v>
      </c>
      <c r="C11" s="80"/>
      <c r="D11" s="81"/>
      <c r="E11" s="29"/>
      <c r="F11" s="29"/>
      <c r="G11" s="29"/>
      <c r="H11" s="29"/>
      <c r="I11"/>
      <c r="J11" s="102" t="str">
        <f>B13</f>
        <v>Scan Recto verso une passe</v>
      </c>
      <c r="K11" s="102"/>
      <c r="L11" s="102"/>
      <c r="M11" s="17">
        <v>1</v>
      </c>
      <c r="N11" s="28">
        <f>E13</f>
        <v>0</v>
      </c>
      <c r="O11" s="29">
        <f t="shared" si="1"/>
        <v>0</v>
      </c>
      <c r="P11" s="28">
        <f>F13</f>
        <v>0</v>
      </c>
      <c r="Q11" s="29">
        <f t="shared" si="3"/>
        <v>0</v>
      </c>
      <c r="R11" s="28">
        <f>G13</f>
        <v>0</v>
      </c>
      <c r="S11" s="29">
        <f t="shared" si="5"/>
        <v>0</v>
      </c>
      <c r="T11" s="28">
        <f>H13</f>
        <v>0</v>
      </c>
      <c r="U11" s="29">
        <f t="shared" si="7"/>
        <v>0</v>
      </c>
    </row>
    <row r="12" spans="1:21" ht="27" customHeight="1" x14ac:dyDescent="0.25">
      <c r="B12" s="79" t="s">
        <v>90</v>
      </c>
      <c r="C12" s="80"/>
      <c r="D12" s="81"/>
      <c r="E12" s="34"/>
      <c r="F12" s="34"/>
      <c r="G12" s="34"/>
      <c r="H12" s="34"/>
      <c r="I12"/>
      <c r="P12" s="30"/>
    </row>
    <row r="13" spans="1:21" ht="27" customHeight="1" x14ac:dyDescent="0.25">
      <c r="B13" s="102" t="s">
        <v>61</v>
      </c>
      <c r="C13" s="102"/>
      <c r="D13" s="102"/>
      <c r="E13" s="33"/>
      <c r="F13" s="33"/>
      <c r="G13" s="33"/>
      <c r="H13" s="33"/>
      <c r="I13"/>
      <c r="M13" s="17" t="s">
        <v>43</v>
      </c>
      <c r="N13" s="103">
        <f>SUM(O9:O11)</f>
        <v>0</v>
      </c>
      <c r="O13" s="104"/>
      <c r="P13" s="103">
        <f>SUM(Q9:Q11)*12</f>
        <v>0</v>
      </c>
      <c r="Q13" s="104"/>
      <c r="R13" s="103">
        <f>SUM(S9:S11)*16</f>
        <v>0</v>
      </c>
      <c r="S13" s="104"/>
      <c r="T13" s="103">
        <f>SUM(U9:U11)*20</f>
        <v>0</v>
      </c>
      <c r="U13" s="104"/>
    </row>
    <row r="14" spans="1:21" ht="27" customHeight="1" x14ac:dyDescent="0.25">
      <c r="I14"/>
    </row>
    <row r="15" spans="1:21" ht="17.100000000000001" customHeight="1" x14ac:dyDescent="0.25">
      <c r="I15"/>
    </row>
    <row r="16" spans="1:21" ht="17.100000000000001" customHeight="1" thickBot="1" x14ac:dyDescent="0.3">
      <c r="I16"/>
    </row>
    <row r="17" spans="2:21" ht="17.100000000000001" customHeight="1" x14ac:dyDescent="0.25">
      <c r="B17" s="85" t="s">
        <v>12</v>
      </c>
      <c r="C17" s="86"/>
      <c r="D17" s="86"/>
      <c r="E17" s="86"/>
      <c r="F17" s="86"/>
      <c r="G17" s="86"/>
      <c r="H17" s="87"/>
      <c r="I17"/>
    </row>
    <row r="18" spans="2:21" ht="17.100000000000001" customHeight="1" thickBot="1" x14ac:dyDescent="0.3">
      <c r="B18" s="88"/>
      <c r="C18" s="89"/>
      <c r="D18" s="89"/>
      <c r="E18" s="89"/>
      <c r="F18" s="89"/>
      <c r="G18" s="89"/>
      <c r="H18" s="90"/>
      <c r="I18"/>
    </row>
    <row r="19" spans="2:21" ht="17.100000000000001" customHeight="1" x14ac:dyDescent="0.25">
      <c r="B19" s="88"/>
      <c r="C19" s="89"/>
      <c r="D19" s="89"/>
      <c r="E19" s="89"/>
      <c r="F19" s="89"/>
      <c r="G19" s="89"/>
      <c r="H19" s="90"/>
      <c r="I19"/>
      <c r="J19" s="85" t="s">
        <v>12</v>
      </c>
      <c r="K19" s="94"/>
      <c r="L19" s="94"/>
      <c r="M19" s="94"/>
      <c r="N19" s="94"/>
      <c r="O19" s="94"/>
      <c r="P19" s="94"/>
      <c r="Q19" s="94"/>
      <c r="R19" s="94"/>
      <c r="S19" s="94"/>
      <c r="T19" s="94"/>
      <c r="U19" s="95"/>
    </row>
    <row r="20" spans="2:21" ht="17.100000000000001" customHeight="1" thickBot="1" x14ac:dyDescent="0.3">
      <c r="B20" s="91"/>
      <c r="C20" s="92"/>
      <c r="D20" s="92"/>
      <c r="E20" s="92"/>
      <c r="F20" s="92"/>
      <c r="G20" s="92"/>
      <c r="H20" s="93"/>
      <c r="J20" s="96"/>
      <c r="K20" s="97"/>
      <c r="L20" s="97"/>
      <c r="M20" s="97"/>
      <c r="N20" s="97"/>
      <c r="O20" s="97"/>
      <c r="P20" s="97"/>
      <c r="Q20" s="97"/>
      <c r="R20" s="97"/>
      <c r="S20" s="97"/>
      <c r="T20" s="97"/>
      <c r="U20" s="98"/>
    </row>
    <row r="21" spans="2:21" ht="17.100000000000001" customHeight="1" x14ac:dyDescent="0.25">
      <c r="J21" s="96"/>
      <c r="K21" s="97"/>
      <c r="L21" s="97"/>
      <c r="M21" s="97"/>
      <c r="N21" s="97"/>
      <c r="O21" s="97"/>
      <c r="P21" s="97"/>
      <c r="Q21" s="97"/>
      <c r="R21" s="97"/>
      <c r="S21" s="97"/>
      <c r="T21" s="97"/>
      <c r="U21" s="98"/>
    </row>
    <row r="22" spans="2:21" ht="17.100000000000001" customHeight="1" thickBot="1" x14ac:dyDescent="0.3">
      <c r="J22" s="99"/>
      <c r="K22" s="100"/>
      <c r="L22" s="100"/>
      <c r="M22" s="100"/>
      <c r="N22" s="100"/>
      <c r="O22" s="100"/>
      <c r="P22" s="100"/>
      <c r="Q22" s="100"/>
      <c r="R22" s="100"/>
      <c r="S22" s="100"/>
      <c r="T22" s="100"/>
      <c r="U22" s="101"/>
    </row>
    <row r="23" spans="2:21" ht="17.100000000000001" customHeight="1" x14ac:dyDescent="0.25"/>
  </sheetData>
  <mergeCells count="28">
    <mergeCell ref="B17:H20"/>
    <mergeCell ref="J19:U22"/>
    <mergeCell ref="B13:D13"/>
    <mergeCell ref="J11:L11"/>
    <mergeCell ref="N13:O13"/>
    <mergeCell ref="P13:Q13"/>
    <mergeCell ref="R13:S13"/>
    <mergeCell ref="T13:U13"/>
    <mergeCell ref="B11:D11"/>
    <mergeCell ref="B12:D12"/>
    <mergeCell ref="C5:H5"/>
    <mergeCell ref="K5:U5"/>
    <mergeCell ref="J7:L7"/>
    <mergeCell ref="N7:O7"/>
    <mergeCell ref="P7:Q7"/>
    <mergeCell ref="R7:S7"/>
    <mergeCell ref="T7:U7"/>
    <mergeCell ref="B8:D8"/>
    <mergeCell ref="B9:D9"/>
    <mergeCell ref="J9:L9"/>
    <mergeCell ref="B10:D10"/>
    <mergeCell ref="J10:L10"/>
    <mergeCell ref="B1:H1"/>
    <mergeCell ref="J1:U1"/>
    <mergeCell ref="B2:H2"/>
    <mergeCell ref="J2:U2"/>
    <mergeCell ref="D4:H4"/>
    <mergeCell ref="L4:U4"/>
  </mergeCells>
  <phoneticPr fontId="13" type="noConversion"/>
  <pageMargins left="0.43307086614173229" right="0.23622047244094488" top="0.39370078740157483" bottom="0.3937007874015748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8E443-26F4-4501-BFB1-9B699F6FD843}">
  <sheetPr>
    <tabColor theme="7" tint="-0.499984740745262"/>
  </sheetPr>
  <dimension ref="A1:U24"/>
  <sheetViews>
    <sheetView showGridLines="0" view="pageLayout" topLeftCell="A2" zoomScale="85" zoomScalePageLayoutView="85" workbookViewId="0">
      <selection activeCell="E14" sqref="E14"/>
    </sheetView>
  </sheetViews>
  <sheetFormatPr baseColWidth="10" defaultColWidth="11.42578125" defaultRowHeight="15" x14ac:dyDescent="0.25"/>
  <cols>
    <col min="1" max="1" width="4.140625" style="2" bestFit="1" customWidth="1"/>
    <col min="2" max="2" width="20" style="2" bestFit="1" customWidth="1"/>
    <col min="3" max="3" width="11.140625" style="2" bestFit="1" customWidth="1"/>
    <col min="4" max="4" width="17.28515625" style="2" customWidth="1"/>
    <col min="5" max="5" width="20.7109375" style="2" customWidth="1"/>
    <col min="6" max="8" width="17.140625" style="2" customWidth="1"/>
    <col min="9" max="15" width="11.42578125" style="2"/>
    <col min="16" max="16" width="11.7109375" style="2" customWidth="1"/>
    <col min="17" max="17" width="11.42578125" style="2"/>
    <col min="18" max="18" width="12.28515625" style="2" customWidth="1"/>
    <col min="19" max="19" width="11.42578125" style="2"/>
    <col min="20" max="20" width="12" style="2" customWidth="1"/>
    <col min="21" max="16384" width="11.42578125" style="2"/>
  </cols>
  <sheetData>
    <row r="1" spans="1:21" ht="17.100000000000001" customHeight="1" x14ac:dyDescent="0.25">
      <c r="B1" s="68" t="str">
        <f>Accueil!A7</f>
        <v>AO - CCES - 2025</v>
      </c>
      <c r="C1" s="68"/>
      <c r="D1" s="68"/>
      <c r="E1" s="68"/>
      <c r="F1" s="68"/>
      <c r="G1" s="68"/>
      <c r="H1" s="68"/>
      <c r="I1"/>
      <c r="J1" s="68" t="str">
        <f>B1</f>
        <v>AO - CCES - 2025</v>
      </c>
      <c r="K1" s="68"/>
      <c r="L1" s="68"/>
      <c r="M1" s="68"/>
      <c r="N1" s="68"/>
      <c r="O1" s="68"/>
      <c r="P1" s="68"/>
      <c r="Q1" s="68"/>
      <c r="R1" s="68"/>
      <c r="S1" s="68"/>
      <c r="T1" s="68"/>
      <c r="U1" s="68"/>
    </row>
    <row r="2" spans="1:21" ht="17.100000000000001" customHeight="1" x14ac:dyDescent="0.25">
      <c r="B2" s="69" t="s">
        <v>4</v>
      </c>
      <c r="C2" s="69"/>
      <c r="D2" s="69"/>
      <c r="E2" s="69"/>
      <c r="F2" s="69"/>
      <c r="G2" s="69"/>
      <c r="H2" s="69"/>
      <c r="I2"/>
      <c r="J2" s="69" t="s">
        <v>37</v>
      </c>
      <c r="K2" s="69"/>
      <c r="L2" s="69"/>
      <c r="M2" s="69"/>
      <c r="N2" s="69"/>
      <c r="O2" s="69"/>
      <c r="P2" s="69"/>
      <c r="Q2" s="69"/>
      <c r="R2" s="69"/>
      <c r="S2" s="69"/>
      <c r="T2" s="69"/>
      <c r="U2" s="69"/>
    </row>
    <row r="3" spans="1:21" ht="17.100000000000001" customHeight="1" thickBot="1" x14ac:dyDescent="0.3">
      <c r="I3"/>
    </row>
    <row r="4" spans="1:21" ht="17.100000000000001" customHeight="1" thickBot="1" x14ac:dyDescent="0.3">
      <c r="A4" s="6">
        <v>2</v>
      </c>
      <c r="B4" s="24" t="str">
        <f>"EQUIPEMENT N°" &amp;$A$4</f>
        <v>EQUIPEMENT N°2</v>
      </c>
      <c r="C4" s="3" t="s">
        <v>5</v>
      </c>
      <c r="D4" s="70" t="s">
        <v>79</v>
      </c>
      <c r="E4" s="71"/>
      <c r="F4" s="71"/>
      <c r="G4" s="71"/>
      <c r="H4" s="72"/>
      <c r="I4" s="6"/>
      <c r="J4" s="26" t="str">
        <f>B4</f>
        <v>EQUIPEMENT N°2</v>
      </c>
      <c r="K4" s="17" t="s">
        <v>5</v>
      </c>
      <c r="L4" s="73" t="s">
        <v>79</v>
      </c>
      <c r="M4" s="74"/>
      <c r="N4" s="74"/>
      <c r="O4" s="74"/>
      <c r="P4" s="74"/>
      <c r="Q4" s="74"/>
      <c r="R4" s="74"/>
      <c r="S4" s="74"/>
      <c r="T4" s="74"/>
      <c r="U4" s="74"/>
    </row>
    <row r="5" spans="1:21" ht="17.100000000000001" customHeight="1" x14ac:dyDescent="0.25">
      <c r="B5" s="7" t="s">
        <v>6</v>
      </c>
      <c r="C5" s="82" t="s">
        <v>94</v>
      </c>
      <c r="D5" s="69"/>
      <c r="E5" s="69"/>
      <c r="F5" s="69"/>
      <c r="G5" s="69"/>
      <c r="H5" s="69"/>
      <c r="I5"/>
      <c r="J5" s="23" t="s">
        <v>6</v>
      </c>
      <c r="K5" s="82" t="str">
        <f>C5</f>
        <v>MFP LOCAL A3 COULEUR 25ppm</v>
      </c>
      <c r="L5" s="69"/>
      <c r="M5" s="69"/>
      <c r="N5" s="69"/>
      <c r="O5" s="69"/>
      <c r="P5" s="69"/>
      <c r="Q5" s="69"/>
      <c r="R5" s="69"/>
      <c r="S5" s="69"/>
      <c r="T5" s="69"/>
      <c r="U5" s="69"/>
    </row>
    <row r="6" spans="1:21" ht="17.100000000000001" customHeight="1" x14ac:dyDescent="0.25">
      <c r="B6" s="5"/>
      <c r="C6" s="5"/>
      <c r="D6" s="5"/>
      <c r="I6"/>
      <c r="J6" s="16"/>
      <c r="K6" s="16"/>
      <c r="L6" s="16"/>
      <c r="M6" s="1"/>
      <c r="N6" s="1"/>
      <c r="O6" s="1"/>
      <c r="P6" s="1"/>
      <c r="Q6" s="1"/>
    </row>
    <row r="7" spans="1:21" ht="17.100000000000001" customHeight="1" x14ac:dyDescent="0.25">
      <c r="B7" s="18"/>
      <c r="C7"/>
      <c r="D7"/>
      <c r="E7" s="20"/>
      <c r="F7"/>
      <c r="G7"/>
      <c r="H7"/>
      <c r="I7"/>
      <c r="J7" s="75"/>
      <c r="K7" s="75"/>
      <c r="L7" s="75"/>
      <c r="M7" s="21"/>
      <c r="N7" s="106" t="s">
        <v>38</v>
      </c>
      <c r="O7" s="106"/>
      <c r="P7" s="83" t="s">
        <v>84</v>
      </c>
      <c r="Q7" s="84"/>
      <c r="R7" s="83" t="s">
        <v>85</v>
      </c>
      <c r="S7" s="84"/>
      <c r="T7" s="83" t="s">
        <v>86</v>
      </c>
      <c r="U7" s="84"/>
    </row>
    <row r="8" spans="1:21" ht="52.5" customHeight="1" x14ac:dyDescent="0.25">
      <c r="B8" s="75"/>
      <c r="C8" s="75"/>
      <c r="D8" s="75"/>
      <c r="E8" s="25" t="s">
        <v>7</v>
      </c>
      <c r="F8" s="25" t="s">
        <v>8</v>
      </c>
      <c r="G8" s="25" t="s">
        <v>9</v>
      </c>
      <c r="H8" s="25" t="s">
        <v>10</v>
      </c>
      <c r="I8"/>
      <c r="J8" s="18"/>
      <c r="K8" s="18"/>
      <c r="L8" s="18"/>
      <c r="M8" s="27" t="s">
        <v>42</v>
      </c>
      <c r="N8" s="27" t="s">
        <v>20</v>
      </c>
      <c r="O8" s="25" t="s">
        <v>87</v>
      </c>
      <c r="P8" s="25" t="s">
        <v>44</v>
      </c>
      <c r="Q8" s="25" t="s">
        <v>59</v>
      </c>
      <c r="R8" s="25" t="s">
        <v>44</v>
      </c>
      <c r="S8" s="25" t="s">
        <v>59</v>
      </c>
      <c r="T8" s="25" t="s">
        <v>44</v>
      </c>
      <c r="U8" s="25" t="s">
        <v>59</v>
      </c>
    </row>
    <row r="9" spans="1:21" ht="33" customHeight="1" x14ac:dyDescent="0.25">
      <c r="B9" s="76" t="str">
        <f>B4</f>
        <v>EQUIPEMENT N°2</v>
      </c>
      <c r="C9" s="77"/>
      <c r="D9" s="78"/>
      <c r="E9" s="29"/>
      <c r="F9" s="29"/>
      <c r="G9" s="29"/>
      <c r="H9" s="29"/>
      <c r="I9"/>
      <c r="J9" s="105" t="str">
        <f>B4</f>
        <v>EQUIPEMENT N°2</v>
      </c>
      <c r="K9" s="105"/>
      <c r="L9" s="76"/>
      <c r="M9" s="17">
        <v>2</v>
      </c>
      <c r="N9" s="28">
        <f>E9</f>
        <v>0</v>
      </c>
      <c r="O9" s="29">
        <f>M9*N9</f>
        <v>0</v>
      </c>
      <c r="P9" s="28">
        <f>F9</f>
        <v>0</v>
      </c>
      <c r="Q9" s="29">
        <f>M9*P9</f>
        <v>0</v>
      </c>
      <c r="R9" s="28">
        <f>G9</f>
        <v>0</v>
      </c>
      <c r="S9" s="29">
        <f>M9*R9</f>
        <v>0</v>
      </c>
      <c r="T9" s="28">
        <f>H9</f>
        <v>0</v>
      </c>
      <c r="U9" s="29">
        <f>M9*T9</f>
        <v>0</v>
      </c>
    </row>
    <row r="10" spans="1:21" ht="36" customHeight="1" x14ac:dyDescent="0.25">
      <c r="B10" s="79" t="s">
        <v>82</v>
      </c>
      <c r="C10" s="80"/>
      <c r="D10" s="81"/>
      <c r="E10" s="29"/>
      <c r="F10" s="29"/>
      <c r="G10" s="29"/>
      <c r="H10" s="29"/>
      <c r="I10"/>
      <c r="J10" s="79" t="s">
        <v>16</v>
      </c>
      <c r="K10" s="80"/>
      <c r="L10" s="81"/>
      <c r="M10" s="17">
        <v>1</v>
      </c>
      <c r="N10" s="28">
        <f t="shared" ref="N10" si="0">E10</f>
        <v>0</v>
      </c>
      <c r="O10" s="29">
        <f t="shared" ref="O10:O12" si="1">M10*N10</f>
        <v>0</v>
      </c>
      <c r="P10" s="28">
        <f t="shared" ref="P10" si="2">F10</f>
        <v>0</v>
      </c>
      <c r="Q10" s="29">
        <f t="shared" ref="Q10:Q12" si="3">M10*P10</f>
        <v>0</v>
      </c>
      <c r="R10" s="28">
        <f t="shared" ref="R10" si="4">G10</f>
        <v>0</v>
      </c>
      <c r="S10" s="29">
        <f t="shared" ref="S10:S12" si="5">M10*R10</f>
        <v>0</v>
      </c>
      <c r="T10" s="28">
        <f t="shared" ref="T10" si="6">H10</f>
        <v>0</v>
      </c>
      <c r="U10" s="29">
        <f t="shared" ref="U10:U12" si="7">M10*T10</f>
        <v>0</v>
      </c>
    </row>
    <row r="11" spans="1:21" ht="36" customHeight="1" x14ac:dyDescent="0.25">
      <c r="B11" s="79" t="s">
        <v>91</v>
      </c>
      <c r="C11" s="80"/>
      <c r="D11" s="81"/>
      <c r="E11" s="34"/>
      <c r="F11" s="34"/>
      <c r="G11" s="34"/>
      <c r="H11" s="34"/>
      <c r="I11"/>
      <c r="J11" s="79" t="s">
        <v>60</v>
      </c>
      <c r="K11" s="80"/>
      <c r="L11" s="81"/>
      <c r="M11" s="17">
        <v>1</v>
      </c>
      <c r="N11" s="28">
        <f>E12</f>
        <v>0</v>
      </c>
      <c r="O11" s="29">
        <f t="shared" si="1"/>
        <v>0</v>
      </c>
      <c r="P11" s="28">
        <f>F12</f>
        <v>0</v>
      </c>
      <c r="Q11" s="29">
        <f t="shared" si="3"/>
        <v>0</v>
      </c>
      <c r="R11" s="28">
        <f>G12</f>
        <v>0</v>
      </c>
      <c r="S11" s="29">
        <f t="shared" si="5"/>
        <v>0</v>
      </c>
      <c r="T11" s="28">
        <f>H12</f>
        <v>0</v>
      </c>
      <c r="U11" s="29">
        <f t="shared" si="7"/>
        <v>0</v>
      </c>
    </row>
    <row r="12" spans="1:21" ht="36" customHeight="1" x14ac:dyDescent="0.25">
      <c r="B12" s="79" t="s">
        <v>60</v>
      </c>
      <c r="C12" s="80"/>
      <c r="D12" s="81"/>
      <c r="E12" s="34"/>
      <c r="F12" s="34"/>
      <c r="G12" s="34"/>
      <c r="H12" s="34"/>
      <c r="I12"/>
      <c r="J12" s="102" t="s">
        <v>61</v>
      </c>
      <c r="K12" s="102"/>
      <c r="L12" s="102"/>
      <c r="M12" s="17">
        <v>2</v>
      </c>
      <c r="N12" s="28">
        <f>E15</f>
        <v>0</v>
      </c>
      <c r="O12" s="29">
        <f t="shared" si="1"/>
        <v>0</v>
      </c>
      <c r="P12" s="28">
        <f>F15</f>
        <v>0</v>
      </c>
      <c r="Q12" s="29">
        <f t="shared" si="3"/>
        <v>0</v>
      </c>
      <c r="R12" s="28">
        <f>G15</f>
        <v>0</v>
      </c>
      <c r="S12" s="29">
        <f t="shared" si="5"/>
        <v>0</v>
      </c>
      <c r="T12" s="28">
        <f>H15</f>
        <v>0</v>
      </c>
      <c r="U12" s="29">
        <f t="shared" si="7"/>
        <v>0</v>
      </c>
    </row>
    <row r="13" spans="1:21" ht="36" customHeight="1" x14ac:dyDescent="0.25">
      <c r="B13" s="79" t="s">
        <v>2</v>
      </c>
      <c r="C13" s="80"/>
      <c r="D13" s="81"/>
      <c r="E13" s="34"/>
      <c r="F13" s="34"/>
      <c r="G13" s="34"/>
      <c r="H13" s="34"/>
      <c r="I13"/>
      <c r="P13" s="30"/>
    </row>
    <row r="14" spans="1:21" ht="36" customHeight="1" x14ac:dyDescent="0.25">
      <c r="B14" s="79" t="s">
        <v>92</v>
      </c>
      <c r="C14" s="80"/>
      <c r="D14" s="81"/>
      <c r="E14" s="34"/>
      <c r="F14" s="34"/>
      <c r="G14" s="34"/>
      <c r="H14" s="34"/>
      <c r="I14"/>
      <c r="M14" s="17" t="s">
        <v>43</v>
      </c>
      <c r="N14" s="107">
        <f>SUM(O9:O12)</f>
        <v>0</v>
      </c>
      <c r="O14" s="107"/>
      <c r="P14" s="107">
        <f>SUM(Q9:Q12)*12</f>
        <v>0</v>
      </c>
      <c r="Q14" s="107"/>
      <c r="R14" s="107">
        <f>SUM(S9:S12)*16</f>
        <v>0</v>
      </c>
      <c r="S14" s="107"/>
      <c r="T14" s="107">
        <f>SUM(U9:U12)*20</f>
        <v>0</v>
      </c>
      <c r="U14" s="107"/>
    </row>
    <row r="15" spans="1:21" ht="35.25" customHeight="1" x14ac:dyDescent="0.25">
      <c r="B15" s="102" t="s">
        <v>61</v>
      </c>
      <c r="C15" s="102"/>
      <c r="D15" s="102"/>
      <c r="E15" s="29"/>
      <c r="F15" s="29"/>
      <c r="G15" s="29"/>
      <c r="H15" s="29"/>
      <c r="I15"/>
    </row>
    <row r="16" spans="1:21" ht="17.100000000000001" customHeight="1" thickBot="1" x14ac:dyDescent="0.3">
      <c r="I16"/>
    </row>
    <row r="17" spans="2:21" ht="17.100000000000001" customHeight="1" thickBot="1" x14ac:dyDescent="0.3">
      <c r="B17" s="85" t="s">
        <v>12</v>
      </c>
      <c r="C17" s="86"/>
      <c r="D17" s="86"/>
      <c r="E17" s="86"/>
      <c r="F17" s="86"/>
      <c r="G17" s="86"/>
      <c r="H17" s="87"/>
      <c r="I17"/>
    </row>
    <row r="18" spans="2:21" ht="17.100000000000001" customHeight="1" x14ac:dyDescent="0.25">
      <c r="B18" s="88"/>
      <c r="C18" s="89"/>
      <c r="D18" s="89"/>
      <c r="E18" s="89"/>
      <c r="F18" s="89"/>
      <c r="G18" s="89"/>
      <c r="H18" s="90"/>
      <c r="I18"/>
      <c r="J18" s="85" t="s">
        <v>12</v>
      </c>
      <c r="K18" s="94"/>
      <c r="L18" s="94"/>
      <c r="M18" s="94"/>
      <c r="N18" s="94"/>
      <c r="O18" s="94"/>
      <c r="P18" s="94"/>
      <c r="Q18" s="94"/>
      <c r="R18" s="94"/>
      <c r="S18" s="94"/>
      <c r="T18" s="94"/>
      <c r="U18" s="95"/>
    </row>
    <row r="19" spans="2:21" ht="17.100000000000001" customHeight="1" x14ac:dyDescent="0.25">
      <c r="B19" s="88"/>
      <c r="C19" s="89"/>
      <c r="D19" s="89"/>
      <c r="E19" s="89"/>
      <c r="F19" s="89"/>
      <c r="G19" s="89"/>
      <c r="H19" s="90"/>
      <c r="I19"/>
      <c r="J19" s="96"/>
      <c r="K19" s="97"/>
      <c r="L19" s="97"/>
      <c r="M19" s="97"/>
      <c r="N19" s="97"/>
      <c r="O19" s="97"/>
      <c r="P19" s="97"/>
      <c r="Q19" s="97"/>
      <c r="R19" s="97"/>
      <c r="S19" s="97"/>
      <c r="T19" s="97"/>
      <c r="U19" s="98"/>
    </row>
    <row r="20" spans="2:21" ht="17.100000000000001" customHeight="1" thickBot="1" x14ac:dyDescent="0.3">
      <c r="B20" s="91"/>
      <c r="C20" s="92"/>
      <c r="D20" s="92"/>
      <c r="E20" s="92"/>
      <c r="F20" s="92"/>
      <c r="G20" s="92"/>
      <c r="H20" s="93"/>
      <c r="I20"/>
      <c r="J20" s="96"/>
      <c r="K20" s="97"/>
      <c r="L20" s="97"/>
      <c r="M20" s="97"/>
      <c r="N20" s="97"/>
      <c r="O20" s="97"/>
      <c r="P20" s="97"/>
      <c r="Q20" s="97"/>
      <c r="R20" s="97"/>
      <c r="S20" s="97"/>
      <c r="T20" s="97"/>
      <c r="U20" s="98"/>
    </row>
    <row r="21" spans="2:21" ht="17.100000000000001" customHeight="1" thickBot="1" x14ac:dyDescent="0.3">
      <c r="J21" s="99"/>
      <c r="K21" s="100"/>
      <c r="L21" s="100"/>
      <c r="M21" s="100"/>
      <c r="N21" s="100"/>
      <c r="O21" s="100"/>
      <c r="P21" s="100"/>
      <c r="Q21" s="100"/>
      <c r="R21" s="100"/>
      <c r="S21" s="100"/>
      <c r="T21" s="100"/>
      <c r="U21" s="101"/>
    </row>
    <row r="22" spans="2:21" ht="17.100000000000001" customHeight="1" x14ac:dyDescent="0.25"/>
    <row r="23" spans="2:21" ht="17.100000000000001" customHeight="1" x14ac:dyDescent="0.25"/>
    <row r="24" spans="2:21" ht="17.100000000000001" customHeight="1" x14ac:dyDescent="0.25"/>
  </sheetData>
  <mergeCells count="31">
    <mergeCell ref="J18:U21"/>
    <mergeCell ref="B12:D12"/>
    <mergeCell ref="J11:L11"/>
    <mergeCell ref="B13:D13"/>
    <mergeCell ref="B15:D15"/>
    <mergeCell ref="J12:L12"/>
    <mergeCell ref="B17:H20"/>
    <mergeCell ref="N14:O14"/>
    <mergeCell ref="P14:Q14"/>
    <mergeCell ref="R14:S14"/>
    <mergeCell ref="T14:U14"/>
    <mergeCell ref="B14:D14"/>
    <mergeCell ref="B11:D11"/>
    <mergeCell ref="C5:H5"/>
    <mergeCell ref="K5:U5"/>
    <mergeCell ref="J7:L7"/>
    <mergeCell ref="N7:O7"/>
    <mergeCell ref="P7:Q7"/>
    <mergeCell ref="R7:S7"/>
    <mergeCell ref="T7:U7"/>
    <mergeCell ref="B8:D8"/>
    <mergeCell ref="B9:D9"/>
    <mergeCell ref="J9:L9"/>
    <mergeCell ref="B10:D10"/>
    <mergeCell ref="J10:L10"/>
    <mergeCell ref="B1:H1"/>
    <mergeCell ref="J1:U1"/>
    <mergeCell ref="B2:H2"/>
    <mergeCell ref="J2:U2"/>
    <mergeCell ref="D4:H4"/>
    <mergeCell ref="L4:U4"/>
  </mergeCells>
  <pageMargins left="0.43307086614173229" right="0.23622047244094488" top="0.39370078740157483" bottom="0.3937007874015748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D01CB-1DB9-459E-BEB1-0B94AB5DEA5B}">
  <sheetPr>
    <tabColor theme="7" tint="-0.499984740745262"/>
  </sheetPr>
  <dimension ref="A1:U23"/>
  <sheetViews>
    <sheetView showGridLines="0" view="pageLayout" zoomScale="85" zoomScalePageLayoutView="85" workbookViewId="0">
      <selection activeCell="E10" sqref="E10"/>
    </sheetView>
  </sheetViews>
  <sheetFormatPr baseColWidth="10" defaultColWidth="11.42578125" defaultRowHeight="15" x14ac:dyDescent="0.25"/>
  <cols>
    <col min="1" max="1" width="4.140625" style="2" bestFit="1" customWidth="1"/>
    <col min="2" max="2" width="20" style="2" bestFit="1" customWidth="1"/>
    <col min="3" max="3" width="11.140625" style="2" bestFit="1" customWidth="1"/>
    <col min="4" max="4" width="17.28515625" style="2" customWidth="1"/>
    <col min="5" max="5" width="20.7109375" style="2" customWidth="1"/>
    <col min="6" max="8" width="17.140625" style="2" customWidth="1"/>
    <col min="9" max="15" width="11.42578125" style="2"/>
    <col min="16" max="16" width="11.7109375" style="2" customWidth="1"/>
    <col min="17" max="17" width="11.42578125" style="2"/>
    <col min="18" max="18" width="12.28515625" style="2" customWidth="1"/>
    <col min="19" max="19" width="11.42578125" style="2"/>
    <col min="20" max="20" width="12" style="2" customWidth="1"/>
    <col min="21" max="16384" width="11.42578125" style="2"/>
  </cols>
  <sheetData>
    <row r="1" spans="1:21" ht="17.100000000000001" customHeight="1" x14ac:dyDescent="0.25">
      <c r="B1" s="68" t="str">
        <f>Accueil!A7</f>
        <v>AO - CCES - 2025</v>
      </c>
      <c r="C1" s="68"/>
      <c r="D1" s="68"/>
      <c r="E1" s="68"/>
      <c r="F1" s="68"/>
      <c r="G1" s="68"/>
      <c r="H1" s="68"/>
      <c r="I1"/>
      <c r="J1" s="68" t="str">
        <f>B1</f>
        <v>AO - CCES - 2025</v>
      </c>
      <c r="K1" s="68"/>
      <c r="L1" s="68"/>
      <c r="M1" s="68"/>
      <c r="N1" s="68"/>
      <c r="O1" s="68"/>
      <c r="P1" s="68"/>
      <c r="Q1" s="68"/>
      <c r="R1" s="68"/>
      <c r="S1" s="68"/>
      <c r="T1" s="68"/>
      <c r="U1" s="68"/>
    </row>
    <row r="2" spans="1:21" ht="17.100000000000001" customHeight="1" x14ac:dyDescent="0.25">
      <c r="B2" s="69" t="s">
        <v>4</v>
      </c>
      <c r="C2" s="69"/>
      <c r="D2" s="69"/>
      <c r="E2" s="69"/>
      <c r="F2" s="69"/>
      <c r="G2" s="69"/>
      <c r="H2" s="69"/>
      <c r="I2"/>
      <c r="J2" s="69" t="s">
        <v>37</v>
      </c>
      <c r="K2" s="69"/>
      <c r="L2" s="69"/>
      <c r="M2" s="69"/>
      <c r="N2" s="69"/>
      <c r="O2" s="69"/>
      <c r="P2" s="69"/>
      <c r="Q2" s="69"/>
      <c r="R2" s="69"/>
      <c r="S2" s="69"/>
      <c r="T2" s="69"/>
      <c r="U2" s="69"/>
    </row>
    <row r="3" spans="1:21" ht="17.100000000000001" customHeight="1" thickBot="1" x14ac:dyDescent="0.3">
      <c r="I3"/>
    </row>
    <row r="4" spans="1:21" ht="17.100000000000001" customHeight="1" thickBot="1" x14ac:dyDescent="0.3">
      <c r="A4" s="6">
        <v>3</v>
      </c>
      <c r="B4" s="24" t="str">
        <f>"EQUIPEMENT N°" &amp;$A$4</f>
        <v>EQUIPEMENT N°3</v>
      </c>
      <c r="C4" s="3" t="s">
        <v>5</v>
      </c>
      <c r="D4" s="70" t="s">
        <v>79</v>
      </c>
      <c r="E4" s="71"/>
      <c r="F4" s="71"/>
      <c r="G4" s="71"/>
      <c r="H4" s="72"/>
      <c r="I4" s="6"/>
      <c r="J4" s="26" t="str">
        <f>B4</f>
        <v>EQUIPEMENT N°3</v>
      </c>
      <c r="K4" s="17" t="s">
        <v>5</v>
      </c>
      <c r="L4" s="73" t="s">
        <v>79</v>
      </c>
      <c r="M4" s="74"/>
      <c r="N4" s="74"/>
      <c r="O4" s="74"/>
      <c r="P4" s="74"/>
      <c r="Q4" s="74"/>
      <c r="R4" s="74"/>
      <c r="S4" s="74"/>
      <c r="T4" s="74"/>
      <c r="U4" s="74"/>
    </row>
    <row r="5" spans="1:21" ht="17.100000000000001" customHeight="1" x14ac:dyDescent="0.25">
      <c r="B5" s="7" t="s">
        <v>6</v>
      </c>
      <c r="C5" s="82" t="s">
        <v>63</v>
      </c>
      <c r="D5" s="69"/>
      <c r="E5" s="69"/>
      <c r="F5" s="69"/>
      <c r="G5" s="69"/>
      <c r="H5" s="69"/>
      <c r="I5"/>
      <c r="J5" s="23" t="s">
        <v>6</v>
      </c>
      <c r="K5" s="82" t="str">
        <f>C5</f>
        <v>MFP DEPARTEMENTAL A3 COULEUR 35ppm</v>
      </c>
      <c r="L5" s="69"/>
      <c r="M5" s="69"/>
      <c r="N5" s="69"/>
      <c r="O5" s="69"/>
      <c r="P5" s="69"/>
      <c r="Q5" s="69"/>
      <c r="R5" s="69"/>
      <c r="S5" s="69"/>
      <c r="T5" s="69"/>
      <c r="U5" s="69"/>
    </row>
    <row r="6" spans="1:21" ht="17.100000000000001" customHeight="1" x14ac:dyDescent="0.25">
      <c r="B6" s="5"/>
      <c r="C6" s="5"/>
      <c r="D6" s="5"/>
      <c r="I6"/>
      <c r="J6" s="16"/>
      <c r="K6" s="16"/>
      <c r="L6" s="16"/>
      <c r="M6" s="1"/>
      <c r="N6" s="1"/>
      <c r="O6" s="1"/>
      <c r="P6" s="1"/>
      <c r="Q6" s="1"/>
    </row>
    <row r="7" spans="1:21" ht="17.100000000000001" customHeight="1" x14ac:dyDescent="0.25">
      <c r="B7" s="18"/>
      <c r="C7"/>
      <c r="D7"/>
      <c r="E7" s="20"/>
      <c r="F7"/>
      <c r="G7"/>
      <c r="H7"/>
      <c r="I7"/>
      <c r="J7" s="75"/>
      <c r="K7" s="75"/>
      <c r="L7" s="75"/>
      <c r="M7" s="21"/>
      <c r="N7" s="106" t="s">
        <v>38</v>
      </c>
      <c r="O7" s="106"/>
      <c r="P7" s="83" t="s">
        <v>84</v>
      </c>
      <c r="Q7" s="84"/>
      <c r="R7" s="83" t="s">
        <v>85</v>
      </c>
      <c r="S7" s="84"/>
      <c r="T7" s="83" t="s">
        <v>86</v>
      </c>
      <c r="U7" s="84"/>
    </row>
    <row r="8" spans="1:21" ht="52.5" customHeight="1" x14ac:dyDescent="0.25">
      <c r="B8" s="75"/>
      <c r="C8" s="75"/>
      <c r="D8" s="75"/>
      <c r="E8" s="25" t="s">
        <v>7</v>
      </c>
      <c r="F8" s="25" t="s">
        <v>8</v>
      </c>
      <c r="G8" s="25" t="s">
        <v>9</v>
      </c>
      <c r="H8" s="25" t="s">
        <v>10</v>
      </c>
      <c r="I8"/>
      <c r="J8" s="18"/>
      <c r="K8" s="18"/>
      <c r="L8" s="18"/>
      <c r="M8" s="27" t="s">
        <v>42</v>
      </c>
      <c r="N8" s="27" t="s">
        <v>20</v>
      </c>
      <c r="O8" s="25" t="s">
        <v>87</v>
      </c>
      <c r="P8" s="25" t="s">
        <v>44</v>
      </c>
      <c r="Q8" s="25" t="s">
        <v>59</v>
      </c>
      <c r="R8" s="25" t="s">
        <v>44</v>
      </c>
      <c r="S8" s="25" t="s">
        <v>59</v>
      </c>
      <c r="T8" s="25" t="s">
        <v>44</v>
      </c>
      <c r="U8" s="25" t="s">
        <v>59</v>
      </c>
    </row>
    <row r="9" spans="1:21" ht="30.75" customHeight="1" x14ac:dyDescent="0.25">
      <c r="B9" s="76" t="str">
        <f>B4</f>
        <v>EQUIPEMENT N°3</v>
      </c>
      <c r="C9" s="77"/>
      <c r="D9" s="78"/>
      <c r="E9" s="29"/>
      <c r="F9" s="29"/>
      <c r="G9" s="29"/>
      <c r="H9" s="29"/>
      <c r="I9"/>
      <c r="J9" s="105" t="str">
        <f>B4</f>
        <v>EQUIPEMENT N°3</v>
      </c>
      <c r="K9" s="105"/>
      <c r="L9" s="76"/>
      <c r="M9" s="17">
        <v>1</v>
      </c>
      <c r="N9" s="28">
        <f>E9</f>
        <v>0</v>
      </c>
      <c r="O9" s="29">
        <f>M9*N9</f>
        <v>0</v>
      </c>
      <c r="P9" s="28">
        <f>F9</f>
        <v>0</v>
      </c>
      <c r="Q9" s="29">
        <f>M9*P9</f>
        <v>0</v>
      </c>
      <c r="R9" s="28">
        <f>G9</f>
        <v>0</v>
      </c>
      <c r="S9" s="29">
        <f>M9*R9</f>
        <v>0</v>
      </c>
      <c r="T9" s="28">
        <f>H9</f>
        <v>0</v>
      </c>
      <c r="U9" s="29">
        <f>M9*T9</f>
        <v>0</v>
      </c>
    </row>
    <row r="10" spans="1:21" ht="30.75" customHeight="1" x14ac:dyDescent="0.25">
      <c r="B10" s="79" t="s">
        <v>81</v>
      </c>
      <c r="C10" s="80"/>
      <c r="D10" s="81"/>
      <c r="E10" s="29"/>
      <c r="F10" s="29"/>
      <c r="G10" s="29"/>
      <c r="H10" s="29"/>
      <c r="I10"/>
      <c r="J10" s="79" t="s">
        <v>60</v>
      </c>
      <c r="K10" s="80"/>
      <c r="L10" s="81"/>
      <c r="M10" s="17">
        <v>1</v>
      </c>
      <c r="N10" s="28">
        <f>E12</f>
        <v>0</v>
      </c>
      <c r="O10" s="29">
        <f t="shared" ref="O10:O11" si="0">M10*N10</f>
        <v>0</v>
      </c>
      <c r="P10" s="28">
        <f>F12</f>
        <v>0</v>
      </c>
      <c r="Q10" s="29">
        <f t="shared" ref="Q10:Q11" si="1">M10*P10</f>
        <v>0</v>
      </c>
      <c r="R10" s="28">
        <f>G12</f>
        <v>0</v>
      </c>
      <c r="S10" s="29">
        <f t="shared" ref="S10:S11" si="2">M10*R10</f>
        <v>0</v>
      </c>
      <c r="T10" s="28">
        <f>H12</f>
        <v>0</v>
      </c>
      <c r="U10" s="29">
        <f t="shared" ref="U10:U11" si="3">M10*T10</f>
        <v>0</v>
      </c>
    </row>
    <row r="11" spans="1:21" ht="30.75" customHeight="1" x14ac:dyDescent="0.25">
      <c r="B11" s="79" t="s">
        <v>95</v>
      </c>
      <c r="C11" s="80"/>
      <c r="D11" s="81"/>
      <c r="E11" s="29"/>
      <c r="F11" s="29"/>
      <c r="G11" s="29"/>
      <c r="H11" s="29"/>
      <c r="I11"/>
      <c r="J11" s="102" t="s">
        <v>61</v>
      </c>
      <c r="K11" s="102"/>
      <c r="L11" s="102"/>
      <c r="M11" s="17">
        <v>1</v>
      </c>
      <c r="N11" s="28">
        <f>E15</f>
        <v>0</v>
      </c>
      <c r="O11" s="29">
        <f t="shared" si="0"/>
        <v>0</v>
      </c>
      <c r="P11" s="28">
        <f>F15</f>
        <v>0</v>
      </c>
      <c r="Q11" s="29">
        <f t="shared" si="1"/>
        <v>0</v>
      </c>
      <c r="R11" s="28">
        <f>G15</f>
        <v>0</v>
      </c>
      <c r="S11" s="29">
        <f t="shared" si="2"/>
        <v>0</v>
      </c>
      <c r="T11" s="28">
        <f>H15</f>
        <v>0</v>
      </c>
      <c r="U11" s="29">
        <f t="shared" si="3"/>
        <v>0</v>
      </c>
    </row>
    <row r="12" spans="1:21" ht="30.75" customHeight="1" x14ac:dyDescent="0.25">
      <c r="B12" s="79" t="s">
        <v>60</v>
      </c>
      <c r="C12" s="80"/>
      <c r="D12" s="81"/>
      <c r="E12" s="34"/>
      <c r="F12" s="34"/>
      <c r="G12" s="34"/>
      <c r="H12" s="34"/>
      <c r="I12"/>
      <c r="P12" s="30"/>
    </row>
    <row r="13" spans="1:21" ht="30.75" customHeight="1" x14ac:dyDescent="0.25">
      <c r="B13" s="79" t="s">
        <v>2</v>
      </c>
      <c r="C13" s="80"/>
      <c r="D13" s="81"/>
      <c r="E13" s="34"/>
      <c r="F13" s="34"/>
      <c r="G13" s="34"/>
      <c r="H13" s="34"/>
      <c r="I13"/>
      <c r="M13" s="17" t="s">
        <v>43</v>
      </c>
      <c r="N13" s="107">
        <f>SUM(O9:O11)</f>
        <v>0</v>
      </c>
      <c r="O13" s="107"/>
      <c r="P13" s="107">
        <f>SUM(Q9:Q11)*12</f>
        <v>0</v>
      </c>
      <c r="Q13" s="107"/>
      <c r="R13" s="107">
        <f>SUM(S9:S11)*16</f>
        <v>0</v>
      </c>
      <c r="S13" s="107"/>
      <c r="T13" s="107">
        <f>SUM(U9:U11)*20</f>
        <v>0</v>
      </c>
      <c r="U13" s="107"/>
    </row>
    <row r="14" spans="1:21" ht="30.75" customHeight="1" x14ac:dyDescent="0.25">
      <c r="B14" s="79" t="s">
        <v>92</v>
      </c>
      <c r="C14" s="80"/>
      <c r="D14" s="81"/>
      <c r="E14" s="34"/>
      <c r="F14" s="34"/>
      <c r="G14" s="34"/>
      <c r="H14" s="34"/>
      <c r="I14"/>
    </row>
    <row r="15" spans="1:21" ht="30" customHeight="1" x14ac:dyDescent="0.25">
      <c r="B15" s="102" t="s">
        <v>61</v>
      </c>
      <c r="C15" s="102"/>
      <c r="D15" s="102"/>
      <c r="E15" s="29"/>
      <c r="F15" s="29"/>
      <c r="G15" s="29"/>
      <c r="H15" s="29"/>
      <c r="I15"/>
    </row>
    <row r="16" spans="1:21" ht="17.100000000000001" customHeight="1" thickBot="1" x14ac:dyDescent="0.3">
      <c r="I16"/>
    </row>
    <row r="17" spans="2:21" ht="17.100000000000001" customHeight="1" x14ac:dyDescent="0.25">
      <c r="B17" s="85" t="s">
        <v>12</v>
      </c>
      <c r="C17" s="86"/>
      <c r="D17" s="86"/>
      <c r="E17" s="86"/>
      <c r="F17" s="86"/>
      <c r="G17" s="86"/>
      <c r="H17" s="87"/>
      <c r="I17"/>
      <c r="J17" s="85" t="s">
        <v>12</v>
      </c>
      <c r="K17" s="94"/>
      <c r="L17" s="94"/>
      <c r="M17" s="94"/>
      <c r="N17" s="94"/>
      <c r="O17" s="94"/>
      <c r="P17" s="94"/>
      <c r="Q17" s="94"/>
      <c r="R17" s="94"/>
      <c r="S17" s="94"/>
      <c r="T17" s="94"/>
      <c r="U17" s="95"/>
    </row>
    <row r="18" spans="2:21" ht="17.100000000000001" customHeight="1" x14ac:dyDescent="0.25">
      <c r="B18" s="88"/>
      <c r="C18" s="89"/>
      <c r="D18" s="89"/>
      <c r="E18" s="89"/>
      <c r="F18" s="89"/>
      <c r="G18" s="89"/>
      <c r="H18" s="90"/>
      <c r="I18"/>
      <c r="J18" s="96"/>
      <c r="K18" s="97"/>
      <c r="L18" s="97"/>
      <c r="M18" s="97"/>
      <c r="N18" s="97"/>
      <c r="O18" s="97"/>
      <c r="P18" s="97"/>
      <c r="Q18" s="97"/>
      <c r="R18" s="97"/>
      <c r="S18" s="97"/>
      <c r="T18" s="97"/>
      <c r="U18" s="98"/>
    </row>
    <row r="19" spans="2:21" ht="17.100000000000001" customHeight="1" x14ac:dyDescent="0.25">
      <c r="B19" s="88"/>
      <c r="C19" s="89"/>
      <c r="D19" s="89"/>
      <c r="E19" s="89"/>
      <c r="F19" s="89"/>
      <c r="G19" s="89"/>
      <c r="H19" s="90"/>
      <c r="I19"/>
      <c r="J19" s="96"/>
      <c r="K19" s="97"/>
      <c r="L19" s="97"/>
      <c r="M19" s="97"/>
      <c r="N19" s="97"/>
      <c r="O19" s="97"/>
      <c r="P19" s="97"/>
      <c r="Q19" s="97"/>
      <c r="R19" s="97"/>
      <c r="S19" s="97"/>
      <c r="T19" s="97"/>
      <c r="U19" s="98"/>
    </row>
    <row r="20" spans="2:21" ht="17.100000000000001" customHeight="1" thickBot="1" x14ac:dyDescent="0.3">
      <c r="B20" s="91"/>
      <c r="C20" s="92"/>
      <c r="D20" s="92"/>
      <c r="E20" s="92"/>
      <c r="F20" s="92"/>
      <c r="G20" s="92"/>
      <c r="H20" s="93"/>
      <c r="J20" s="99"/>
      <c r="K20" s="100"/>
      <c r="L20" s="100"/>
      <c r="M20" s="100"/>
      <c r="N20" s="100"/>
      <c r="O20" s="100"/>
      <c r="P20" s="100"/>
      <c r="Q20" s="100"/>
      <c r="R20" s="100"/>
      <c r="S20" s="100"/>
      <c r="T20" s="100"/>
      <c r="U20" s="101"/>
    </row>
    <row r="21" spans="2:21" ht="17.100000000000001" customHeight="1" x14ac:dyDescent="0.25"/>
    <row r="22" spans="2:21" ht="17.100000000000001" customHeight="1" x14ac:dyDescent="0.25"/>
    <row r="23" spans="2:21" ht="17.100000000000001" customHeight="1" x14ac:dyDescent="0.25"/>
  </sheetData>
  <mergeCells count="30">
    <mergeCell ref="J17:U20"/>
    <mergeCell ref="B15:D15"/>
    <mergeCell ref="J11:L11"/>
    <mergeCell ref="B17:H20"/>
    <mergeCell ref="N13:O13"/>
    <mergeCell ref="P13:Q13"/>
    <mergeCell ref="R13:S13"/>
    <mergeCell ref="B14:D14"/>
    <mergeCell ref="B12:D12"/>
    <mergeCell ref="J10:L10"/>
    <mergeCell ref="B13:D13"/>
    <mergeCell ref="B11:D11"/>
    <mergeCell ref="C5:H5"/>
    <mergeCell ref="K5:U5"/>
    <mergeCell ref="J7:L7"/>
    <mergeCell ref="N7:O7"/>
    <mergeCell ref="P7:Q7"/>
    <mergeCell ref="R7:S7"/>
    <mergeCell ref="T7:U7"/>
    <mergeCell ref="B8:D8"/>
    <mergeCell ref="B9:D9"/>
    <mergeCell ref="J9:L9"/>
    <mergeCell ref="B10:D10"/>
    <mergeCell ref="T13:U13"/>
    <mergeCell ref="B1:H1"/>
    <mergeCell ref="J1:U1"/>
    <mergeCell ref="B2:H2"/>
    <mergeCell ref="J2:U2"/>
    <mergeCell ref="D4:H4"/>
    <mergeCell ref="L4:U4"/>
  </mergeCells>
  <phoneticPr fontId="13" type="noConversion"/>
  <pageMargins left="0.43307086614173229" right="0.23622047244094488" top="0.39370078740157483" bottom="0.3937007874015748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18862-9C08-4C11-9C7D-5681FC8EB61A}">
  <sheetPr>
    <tabColor theme="7" tint="-0.499984740745262"/>
  </sheetPr>
  <dimension ref="A1:U22"/>
  <sheetViews>
    <sheetView showGridLines="0" showWhiteSpace="0" view="pageLayout" zoomScale="85" zoomScalePageLayoutView="85" workbookViewId="0">
      <selection activeCell="B17" sqref="B17:D17"/>
    </sheetView>
  </sheetViews>
  <sheetFormatPr baseColWidth="10" defaultColWidth="11.42578125" defaultRowHeight="15" x14ac:dyDescent="0.25"/>
  <cols>
    <col min="1" max="1" width="4.140625" style="2" bestFit="1" customWidth="1"/>
    <col min="2" max="2" width="20" style="2" bestFit="1" customWidth="1"/>
    <col min="3" max="3" width="11.140625" style="2" bestFit="1" customWidth="1"/>
    <col min="4" max="4" width="17.28515625" style="2" customWidth="1"/>
    <col min="5" max="5" width="20.7109375" style="2" customWidth="1"/>
    <col min="6" max="8" width="17.140625" style="2" customWidth="1"/>
    <col min="9" max="15" width="11.42578125" style="2"/>
    <col min="16" max="16" width="11.7109375" style="2" customWidth="1"/>
    <col min="17" max="17" width="11.42578125" style="2"/>
    <col min="18" max="18" width="12.28515625" style="2" customWidth="1"/>
    <col min="19" max="19" width="11.42578125" style="2"/>
    <col min="20" max="20" width="12" style="2" customWidth="1"/>
    <col min="21" max="16384" width="11.42578125" style="2"/>
  </cols>
  <sheetData>
    <row r="1" spans="1:21" ht="17.100000000000001" customHeight="1" x14ac:dyDescent="0.25">
      <c r="B1" s="68" t="str">
        <f>Accueil!A7</f>
        <v>AO - CCES - 2025</v>
      </c>
      <c r="C1" s="68"/>
      <c r="D1" s="68"/>
      <c r="E1" s="68"/>
      <c r="F1" s="68"/>
      <c r="G1" s="68"/>
      <c r="H1" s="68"/>
      <c r="I1"/>
      <c r="J1" s="68" t="str">
        <f>B1</f>
        <v>AO - CCES - 2025</v>
      </c>
      <c r="K1" s="68"/>
      <c r="L1" s="68"/>
      <c r="M1" s="68"/>
      <c r="N1" s="68"/>
      <c r="O1" s="68"/>
      <c r="P1" s="68"/>
      <c r="Q1" s="68"/>
      <c r="R1" s="68"/>
      <c r="S1" s="68"/>
      <c r="T1" s="68"/>
      <c r="U1" s="68"/>
    </row>
    <row r="2" spans="1:21" ht="17.100000000000001" customHeight="1" x14ac:dyDescent="0.25">
      <c r="B2" s="69" t="s">
        <v>4</v>
      </c>
      <c r="C2" s="69"/>
      <c r="D2" s="69"/>
      <c r="E2" s="69"/>
      <c r="F2" s="69"/>
      <c r="G2" s="69"/>
      <c r="H2" s="69"/>
      <c r="I2"/>
      <c r="J2" s="69" t="s">
        <v>37</v>
      </c>
      <c r="K2" s="69"/>
      <c r="L2" s="69"/>
      <c r="M2" s="69"/>
      <c r="N2" s="69"/>
      <c r="O2" s="69"/>
      <c r="P2" s="69"/>
      <c r="Q2" s="69"/>
      <c r="R2" s="69"/>
      <c r="S2" s="69"/>
      <c r="T2" s="69"/>
      <c r="U2" s="69"/>
    </row>
    <row r="3" spans="1:21" ht="17.100000000000001" customHeight="1" thickBot="1" x14ac:dyDescent="0.3">
      <c r="I3"/>
    </row>
    <row r="4" spans="1:21" ht="17.100000000000001" customHeight="1" thickBot="1" x14ac:dyDescent="0.3">
      <c r="A4" s="6">
        <v>4</v>
      </c>
      <c r="B4" s="24" t="str">
        <f>"EQUIPEMENT N°" &amp;$A$4</f>
        <v>EQUIPEMENT N°4</v>
      </c>
      <c r="C4" s="3" t="s">
        <v>5</v>
      </c>
      <c r="D4" s="70" t="s">
        <v>79</v>
      </c>
      <c r="E4" s="71"/>
      <c r="F4" s="71"/>
      <c r="G4" s="71"/>
      <c r="H4" s="72"/>
      <c r="I4" s="6"/>
      <c r="J4" s="26" t="str">
        <f>B4</f>
        <v>EQUIPEMENT N°4</v>
      </c>
      <c r="K4" s="17" t="s">
        <v>5</v>
      </c>
      <c r="L4" s="73" t="s">
        <v>79</v>
      </c>
      <c r="M4" s="74"/>
      <c r="N4" s="74"/>
      <c r="O4" s="74"/>
      <c r="P4" s="74"/>
      <c r="Q4" s="74"/>
      <c r="R4" s="74"/>
      <c r="S4" s="74"/>
      <c r="T4" s="74"/>
      <c r="U4" s="74"/>
    </row>
    <row r="5" spans="1:21" ht="17.100000000000001" customHeight="1" x14ac:dyDescent="0.25">
      <c r="B5" s="7" t="s">
        <v>6</v>
      </c>
      <c r="C5" s="82" t="s">
        <v>96</v>
      </c>
      <c r="D5" s="69"/>
      <c r="E5" s="69"/>
      <c r="F5" s="69"/>
      <c r="G5" s="69"/>
      <c r="H5" s="69"/>
      <c r="I5"/>
      <c r="J5" s="23" t="s">
        <v>6</v>
      </c>
      <c r="K5" s="82" t="str">
        <f>C5</f>
        <v>MFP DEPARTEMENTAL A3 COULEUR 45ppm</v>
      </c>
      <c r="L5" s="69"/>
      <c r="M5" s="69"/>
      <c r="N5" s="69"/>
      <c r="O5" s="69"/>
      <c r="P5" s="69"/>
      <c r="Q5" s="69"/>
      <c r="R5" s="69"/>
      <c r="S5" s="69"/>
      <c r="T5" s="69"/>
      <c r="U5" s="69"/>
    </row>
    <row r="6" spans="1:21" ht="17.100000000000001" customHeight="1" x14ac:dyDescent="0.25">
      <c r="B6" s="5"/>
      <c r="C6" s="5"/>
      <c r="D6" s="5"/>
      <c r="I6"/>
      <c r="J6" s="16"/>
      <c r="K6" s="16"/>
      <c r="L6" s="16"/>
      <c r="M6" s="1"/>
      <c r="N6" s="1"/>
      <c r="O6" s="1"/>
      <c r="P6" s="1"/>
      <c r="Q6" s="1"/>
    </row>
    <row r="7" spans="1:21" ht="17.100000000000001" customHeight="1" x14ac:dyDescent="0.25">
      <c r="B7" s="18"/>
      <c r="C7"/>
      <c r="D7"/>
      <c r="E7" s="20"/>
      <c r="F7"/>
      <c r="G7"/>
      <c r="H7"/>
      <c r="I7"/>
      <c r="J7" s="75"/>
      <c r="K7" s="75"/>
      <c r="L7" s="75"/>
      <c r="M7" s="21"/>
      <c r="N7" s="106" t="s">
        <v>38</v>
      </c>
      <c r="O7" s="106"/>
      <c r="P7" s="83" t="s">
        <v>84</v>
      </c>
      <c r="Q7" s="84"/>
      <c r="R7" s="83" t="s">
        <v>85</v>
      </c>
      <c r="S7" s="84"/>
      <c r="T7" s="83" t="s">
        <v>86</v>
      </c>
      <c r="U7" s="84"/>
    </row>
    <row r="8" spans="1:21" ht="52.5" customHeight="1" x14ac:dyDescent="0.25">
      <c r="B8" s="75"/>
      <c r="C8" s="75"/>
      <c r="D8" s="75"/>
      <c r="E8" s="25" t="s">
        <v>7</v>
      </c>
      <c r="F8" s="25" t="s">
        <v>8</v>
      </c>
      <c r="G8" s="25" t="s">
        <v>9</v>
      </c>
      <c r="H8" s="25" t="s">
        <v>10</v>
      </c>
      <c r="I8"/>
      <c r="J8" s="18"/>
      <c r="K8" s="18"/>
      <c r="L8" s="18"/>
      <c r="M8" s="27" t="s">
        <v>42</v>
      </c>
      <c r="N8" s="27" t="s">
        <v>20</v>
      </c>
      <c r="O8" s="25" t="s">
        <v>87</v>
      </c>
      <c r="P8" s="25" t="s">
        <v>44</v>
      </c>
      <c r="Q8" s="27" t="s">
        <v>43</v>
      </c>
      <c r="R8" s="25" t="s">
        <v>44</v>
      </c>
      <c r="S8" s="25" t="s">
        <v>59</v>
      </c>
      <c r="T8" s="25" t="s">
        <v>44</v>
      </c>
      <c r="U8" s="25" t="s">
        <v>59</v>
      </c>
    </row>
    <row r="9" spans="1:21" ht="33" customHeight="1" x14ac:dyDescent="0.25">
      <c r="B9" s="76" t="str">
        <f>B4</f>
        <v>EQUIPEMENT N°4</v>
      </c>
      <c r="C9" s="77"/>
      <c r="D9" s="78"/>
      <c r="E9" s="29"/>
      <c r="F9" s="29"/>
      <c r="G9" s="29"/>
      <c r="H9" s="29"/>
      <c r="I9"/>
      <c r="J9" s="105" t="str">
        <f>B4</f>
        <v>EQUIPEMENT N°4</v>
      </c>
      <c r="K9" s="105"/>
      <c r="L9" s="76"/>
      <c r="M9" s="17">
        <v>2</v>
      </c>
      <c r="N9" s="28">
        <f>E9</f>
        <v>0</v>
      </c>
      <c r="O9" s="29">
        <f>M9*N9</f>
        <v>0</v>
      </c>
      <c r="P9" s="28">
        <f>F9</f>
        <v>0</v>
      </c>
      <c r="Q9" s="29">
        <f>M9*P9</f>
        <v>0</v>
      </c>
      <c r="R9" s="28">
        <f>G9</f>
        <v>0</v>
      </c>
      <c r="S9" s="29">
        <f>M9*R9</f>
        <v>0</v>
      </c>
      <c r="T9" s="28">
        <f>H9</f>
        <v>0</v>
      </c>
      <c r="U9" s="29">
        <f>M9*T9</f>
        <v>0</v>
      </c>
    </row>
    <row r="10" spans="1:21" ht="27" customHeight="1" x14ac:dyDescent="0.25">
      <c r="B10" s="79" t="s">
        <v>15</v>
      </c>
      <c r="C10" s="80"/>
      <c r="D10" s="81"/>
      <c r="E10" s="29"/>
      <c r="F10" s="29"/>
      <c r="G10" s="29"/>
      <c r="H10" s="29"/>
      <c r="I10"/>
      <c r="J10" s="79" t="s">
        <v>15</v>
      </c>
      <c r="K10" s="80"/>
      <c r="L10" s="81"/>
      <c r="M10" s="17">
        <v>1</v>
      </c>
      <c r="N10" s="28">
        <f t="shared" ref="N10" si="0">E10</f>
        <v>0</v>
      </c>
      <c r="O10" s="29">
        <f t="shared" ref="O10:O13" si="1">M10*N10</f>
        <v>0</v>
      </c>
      <c r="P10" s="28">
        <f t="shared" ref="P10" si="2">F10</f>
        <v>0</v>
      </c>
      <c r="Q10" s="29">
        <f t="shared" ref="Q10:Q13" si="3">M10*P10</f>
        <v>0</v>
      </c>
      <c r="R10" s="28">
        <f t="shared" ref="R10" si="4">G10</f>
        <v>0</v>
      </c>
      <c r="S10" s="29">
        <f t="shared" ref="S10:S13" si="5">M10*R10</f>
        <v>0</v>
      </c>
      <c r="T10" s="28">
        <f t="shared" ref="T10" si="6">H10</f>
        <v>0</v>
      </c>
      <c r="U10" s="29">
        <f t="shared" ref="U10:U13" si="7">M10*T10</f>
        <v>0</v>
      </c>
    </row>
    <row r="11" spans="1:21" ht="27" customHeight="1" x14ac:dyDescent="0.25">
      <c r="B11" s="76" t="s">
        <v>62</v>
      </c>
      <c r="C11" s="77"/>
      <c r="D11" s="78"/>
      <c r="E11" s="34"/>
      <c r="F11" s="34"/>
      <c r="G11" s="34"/>
      <c r="H11" s="34"/>
      <c r="I11"/>
      <c r="J11" s="79" t="s">
        <v>60</v>
      </c>
      <c r="K11" s="80"/>
      <c r="L11" s="81"/>
      <c r="M11" s="17">
        <v>1</v>
      </c>
      <c r="N11" s="28">
        <f>E12</f>
        <v>0</v>
      </c>
      <c r="O11" s="29">
        <f t="shared" si="1"/>
        <v>0</v>
      </c>
      <c r="P11" s="28">
        <f>F12</f>
        <v>0</v>
      </c>
      <c r="Q11" s="29">
        <f t="shared" si="3"/>
        <v>0</v>
      </c>
      <c r="R11" s="28">
        <f>G12</f>
        <v>0</v>
      </c>
      <c r="S11" s="29">
        <f t="shared" si="5"/>
        <v>0</v>
      </c>
      <c r="T11" s="28">
        <f>H12</f>
        <v>0</v>
      </c>
      <c r="U11" s="29">
        <f t="shared" si="7"/>
        <v>0</v>
      </c>
    </row>
    <row r="12" spans="1:21" ht="27" customHeight="1" x14ac:dyDescent="0.25">
      <c r="B12" s="79" t="s">
        <v>60</v>
      </c>
      <c r="C12" s="80"/>
      <c r="D12" s="81"/>
      <c r="E12" s="34"/>
      <c r="F12" s="34"/>
      <c r="G12" s="34"/>
      <c r="H12" s="34"/>
      <c r="I12"/>
      <c r="J12" s="79" t="s">
        <v>3</v>
      </c>
      <c r="K12" s="80"/>
      <c r="L12" s="81"/>
      <c r="M12" s="17">
        <v>1</v>
      </c>
      <c r="N12" s="28">
        <f>E14</f>
        <v>0</v>
      </c>
      <c r="O12" s="29">
        <f t="shared" si="1"/>
        <v>0</v>
      </c>
      <c r="P12" s="28">
        <f>F14</f>
        <v>0</v>
      </c>
      <c r="Q12" s="29">
        <f t="shared" si="3"/>
        <v>0</v>
      </c>
      <c r="R12" s="28">
        <f>G14</f>
        <v>0</v>
      </c>
      <c r="S12" s="29">
        <f t="shared" si="5"/>
        <v>0</v>
      </c>
      <c r="T12" s="28">
        <f>H14</f>
        <v>0</v>
      </c>
      <c r="U12" s="29">
        <f t="shared" si="7"/>
        <v>0</v>
      </c>
    </row>
    <row r="13" spans="1:21" ht="27" customHeight="1" x14ac:dyDescent="0.25">
      <c r="B13" s="79" t="s">
        <v>2</v>
      </c>
      <c r="C13" s="80"/>
      <c r="D13" s="81"/>
      <c r="E13" s="34"/>
      <c r="F13" s="34"/>
      <c r="G13" s="34"/>
      <c r="H13" s="34"/>
      <c r="I13"/>
      <c r="J13" s="102" t="s">
        <v>36</v>
      </c>
      <c r="K13" s="102"/>
      <c r="L13" s="102"/>
      <c r="M13" s="17">
        <v>2</v>
      </c>
      <c r="N13" s="28">
        <f>E17</f>
        <v>0</v>
      </c>
      <c r="O13" s="29">
        <f t="shared" si="1"/>
        <v>0</v>
      </c>
      <c r="P13" s="28">
        <f>F17</f>
        <v>0</v>
      </c>
      <c r="Q13" s="29">
        <f t="shared" si="3"/>
        <v>0</v>
      </c>
      <c r="R13" s="28">
        <f>G17</f>
        <v>0</v>
      </c>
      <c r="S13" s="29">
        <f t="shared" si="5"/>
        <v>0</v>
      </c>
      <c r="T13" s="28">
        <f>H17</f>
        <v>0</v>
      </c>
      <c r="U13" s="29">
        <f t="shared" si="7"/>
        <v>0</v>
      </c>
    </row>
    <row r="14" spans="1:21" ht="27" customHeight="1" x14ac:dyDescent="0.25">
      <c r="B14" s="79" t="s">
        <v>3</v>
      </c>
      <c r="C14" s="80"/>
      <c r="D14" s="81"/>
      <c r="E14" s="34"/>
      <c r="F14" s="34"/>
      <c r="G14" s="34"/>
      <c r="H14" s="34"/>
      <c r="I14"/>
      <c r="P14" s="30"/>
    </row>
    <row r="15" spans="1:21" ht="27" customHeight="1" x14ac:dyDescent="0.25">
      <c r="B15" s="79" t="s">
        <v>103</v>
      </c>
      <c r="C15" s="80"/>
      <c r="D15" s="81"/>
      <c r="E15" s="34"/>
      <c r="F15" s="34"/>
      <c r="G15" s="34"/>
      <c r="H15" s="34"/>
      <c r="I15"/>
      <c r="M15" s="17" t="s">
        <v>43</v>
      </c>
      <c r="N15" s="107">
        <f>SUM(O9:O13)</f>
        <v>0</v>
      </c>
      <c r="O15" s="107"/>
      <c r="P15" s="107">
        <f>SUM(Q9:Q13)*12</f>
        <v>0</v>
      </c>
      <c r="Q15" s="107"/>
      <c r="R15" s="107">
        <f>SUM(S9:S13)*16</f>
        <v>0</v>
      </c>
      <c r="S15" s="107"/>
      <c r="T15" s="107">
        <f>SUM(U9:U13)*20</f>
        <v>0</v>
      </c>
      <c r="U15" s="107"/>
    </row>
    <row r="16" spans="1:21" ht="27" customHeight="1" x14ac:dyDescent="0.25">
      <c r="B16" s="79" t="s">
        <v>92</v>
      </c>
      <c r="C16" s="80"/>
      <c r="D16" s="81"/>
      <c r="E16" s="34"/>
      <c r="F16" s="34"/>
      <c r="G16" s="34"/>
      <c r="H16" s="34"/>
      <c r="I16"/>
    </row>
    <row r="17" spans="2:21" ht="27" customHeight="1" x14ac:dyDescent="0.25">
      <c r="B17" s="102" t="s">
        <v>36</v>
      </c>
      <c r="C17" s="102"/>
      <c r="D17" s="102"/>
      <c r="E17" s="29"/>
      <c r="F17" s="29"/>
      <c r="G17" s="29"/>
      <c r="H17" s="29"/>
      <c r="I17"/>
    </row>
    <row r="18" spans="2:21" ht="28.5" customHeight="1" thickBot="1" x14ac:dyDescent="0.3"/>
    <row r="19" spans="2:21" x14ac:dyDescent="0.25">
      <c r="B19" s="108" t="s">
        <v>104</v>
      </c>
      <c r="C19" s="86"/>
      <c r="D19" s="86"/>
      <c r="E19" s="86"/>
      <c r="F19" s="86"/>
      <c r="G19" s="86"/>
      <c r="H19" s="87"/>
      <c r="J19" s="85" t="s">
        <v>12</v>
      </c>
      <c r="K19" s="94"/>
      <c r="L19" s="94"/>
      <c r="M19" s="94"/>
      <c r="N19" s="94"/>
      <c r="O19" s="94"/>
      <c r="P19" s="94"/>
      <c r="Q19" s="94"/>
      <c r="R19" s="94"/>
      <c r="S19" s="94"/>
      <c r="T19" s="94"/>
      <c r="U19" s="95"/>
    </row>
    <row r="20" spans="2:21" x14ac:dyDescent="0.25">
      <c r="B20" s="88"/>
      <c r="C20" s="89"/>
      <c r="D20" s="89"/>
      <c r="E20" s="89"/>
      <c r="F20" s="89"/>
      <c r="G20" s="89"/>
      <c r="H20" s="90"/>
      <c r="J20" s="96"/>
      <c r="K20" s="97"/>
      <c r="L20" s="97"/>
      <c r="M20" s="97"/>
      <c r="N20" s="97"/>
      <c r="O20" s="97"/>
      <c r="P20" s="97"/>
      <c r="Q20" s="97"/>
      <c r="R20" s="97"/>
      <c r="S20" s="97"/>
      <c r="T20" s="97"/>
      <c r="U20" s="98"/>
    </row>
    <row r="21" spans="2:21" x14ac:dyDescent="0.25">
      <c r="B21" s="88"/>
      <c r="C21" s="89"/>
      <c r="D21" s="89"/>
      <c r="E21" s="89"/>
      <c r="F21" s="89"/>
      <c r="G21" s="89"/>
      <c r="H21" s="90"/>
      <c r="J21" s="96"/>
      <c r="K21" s="97"/>
      <c r="L21" s="97"/>
      <c r="M21" s="97"/>
      <c r="N21" s="97"/>
      <c r="O21" s="97"/>
      <c r="P21" s="97"/>
      <c r="Q21" s="97"/>
      <c r="R21" s="97"/>
      <c r="S21" s="97"/>
      <c r="T21" s="97"/>
      <c r="U21" s="98"/>
    </row>
    <row r="22" spans="2:21" ht="15.75" thickBot="1" x14ac:dyDescent="0.3">
      <c r="B22" s="91"/>
      <c r="C22" s="92"/>
      <c r="D22" s="92"/>
      <c r="E22" s="92"/>
      <c r="F22" s="92"/>
      <c r="G22" s="92"/>
      <c r="H22" s="93"/>
      <c r="J22" s="99"/>
      <c r="K22" s="100"/>
      <c r="L22" s="100"/>
      <c r="M22" s="100"/>
      <c r="N22" s="100"/>
      <c r="O22" s="100"/>
      <c r="P22" s="100"/>
      <c r="Q22" s="100"/>
      <c r="R22" s="100"/>
      <c r="S22" s="100"/>
      <c r="T22" s="100"/>
      <c r="U22" s="101"/>
    </row>
  </sheetData>
  <mergeCells count="34">
    <mergeCell ref="J19:U22"/>
    <mergeCell ref="B13:D13"/>
    <mergeCell ref="B14:D14"/>
    <mergeCell ref="J12:L12"/>
    <mergeCell ref="B17:D17"/>
    <mergeCell ref="J13:L13"/>
    <mergeCell ref="B19:H22"/>
    <mergeCell ref="N15:O15"/>
    <mergeCell ref="P15:Q15"/>
    <mergeCell ref="R15:S15"/>
    <mergeCell ref="T15:U15"/>
    <mergeCell ref="B15:D15"/>
    <mergeCell ref="B12:D12"/>
    <mergeCell ref="B16:D16"/>
    <mergeCell ref="J11:L11"/>
    <mergeCell ref="B11:D11"/>
    <mergeCell ref="C5:H5"/>
    <mergeCell ref="K5:U5"/>
    <mergeCell ref="J7:L7"/>
    <mergeCell ref="N7:O7"/>
    <mergeCell ref="P7:Q7"/>
    <mergeCell ref="R7:S7"/>
    <mergeCell ref="T7:U7"/>
    <mergeCell ref="B8:D8"/>
    <mergeCell ref="B9:D9"/>
    <mergeCell ref="J9:L9"/>
    <mergeCell ref="B10:D10"/>
    <mergeCell ref="J10:L10"/>
    <mergeCell ref="B1:H1"/>
    <mergeCell ref="J1:U1"/>
    <mergeCell ref="B2:H2"/>
    <mergeCell ref="J2:U2"/>
    <mergeCell ref="D4:H4"/>
    <mergeCell ref="L4:U4"/>
  </mergeCells>
  <pageMargins left="0.43307086614173229" right="0.23622047244094488" top="0.39370078740157483" bottom="0.3937007874015748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22"/>
  <sheetViews>
    <sheetView showGridLines="0" view="pageLayout" zoomScale="85" zoomScalePageLayoutView="85" workbookViewId="0">
      <selection activeCell="E10" sqref="E10"/>
    </sheetView>
  </sheetViews>
  <sheetFormatPr baseColWidth="10" defaultColWidth="11.42578125" defaultRowHeight="15" x14ac:dyDescent="0.25"/>
  <cols>
    <col min="1" max="1" width="4.140625" style="2" bestFit="1" customWidth="1"/>
    <col min="2" max="2" width="20" style="2" bestFit="1" customWidth="1"/>
    <col min="3" max="3" width="11.140625" style="2" bestFit="1" customWidth="1"/>
    <col min="4" max="4" width="17.28515625" style="2" customWidth="1"/>
    <col min="5" max="5" width="20.7109375" style="2" customWidth="1"/>
    <col min="6" max="8" width="17.140625" style="2" customWidth="1"/>
    <col min="9" max="11" width="11.42578125" style="2"/>
    <col min="12" max="12" width="7.42578125" style="2" customWidth="1"/>
    <col min="13" max="13" width="16.140625" style="2" customWidth="1"/>
    <col min="14" max="15" width="11.42578125" style="2"/>
    <col min="16" max="16" width="12.140625" style="2" customWidth="1"/>
    <col min="17" max="17" width="11.42578125" style="2"/>
    <col min="18" max="18" width="12.28515625" style="2" customWidth="1"/>
    <col min="19" max="19" width="11.42578125" style="2"/>
    <col min="20" max="20" width="12.28515625" style="2" customWidth="1"/>
    <col min="21" max="16384" width="11.42578125" style="2"/>
  </cols>
  <sheetData>
    <row r="1" spans="1:21" ht="17.100000000000001" customHeight="1" x14ac:dyDescent="0.25">
      <c r="B1" s="68" t="str">
        <f>Accueil!A7</f>
        <v>AO - CCES - 2025</v>
      </c>
      <c r="C1" s="68"/>
      <c r="D1" s="68"/>
      <c r="E1" s="68"/>
      <c r="F1" s="68"/>
      <c r="G1" s="68"/>
      <c r="H1" s="68"/>
      <c r="I1"/>
      <c r="J1" s="68" t="str">
        <f>+B1</f>
        <v>AO - CCES - 2025</v>
      </c>
      <c r="K1" s="68"/>
      <c r="L1" s="68"/>
      <c r="M1" s="68"/>
      <c r="N1" s="68"/>
      <c r="O1" s="68"/>
      <c r="P1" s="68"/>
      <c r="Q1" s="68"/>
      <c r="R1" s="68"/>
      <c r="S1" s="68"/>
      <c r="T1" s="68"/>
      <c r="U1" s="68"/>
    </row>
    <row r="2" spans="1:21" ht="17.100000000000001" customHeight="1" x14ac:dyDescent="0.25">
      <c r="B2" s="69" t="s">
        <v>4</v>
      </c>
      <c r="C2" s="69"/>
      <c r="D2" s="69"/>
      <c r="E2" s="69"/>
      <c r="F2" s="69"/>
      <c r="G2" s="69"/>
      <c r="H2" s="69"/>
      <c r="I2"/>
      <c r="J2" s="69" t="s">
        <v>37</v>
      </c>
      <c r="K2" s="69"/>
      <c r="L2" s="69"/>
      <c r="M2" s="69"/>
      <c r="N2" s="69"/>
      <c r="O2" s="69"/>
      <c r="P2" s="69"/>
      <c r="Q2" s="69"/>
      <c r="R2" s="69"/>
      <c r="S2" s="69"/>
      <c r="T2" s="69"/>
      <c r="U2" s="69"/>
    </row>
    <row r="3" spans="1:21" ht="17.100000000000001" customHeight="1" thickBot="1" x14ac:dyDescent="0.3">
      <c r="I3"/>
    </row>
    <row r="4" spans="1:21" ht="17.100000000000001" customHeight="1" thickBot="1" x14ac:dyDescent="0.3">
      <c r="A4" s="6"/>
      <c r="B4" s="24"/>
      <c r="C4" s="3" t="s">
        <v>5</v>
      </c>
      <c r="D4" s="70" t="s">
        <v>17</v>
      </c>
      <c r="E4" s="71"/>
      <c r="F4" s="71"/>
      <c r="G4" s="71"/>
      <c r="H4" s="72"/>
      <c r="I4" s="6"/>
      <c r="J4" s="26"/>
      <c r="K4" s="17" t="s">
        <v>5</v>
      </c>
      <c r="L4" s="73" t="str">
        <f>+D4</f>
        <v xml:space="preserve">A COMPLETER - NOM DU LOGICIEL </v>
      </c>
      <c r="M4" s="74"/>
      <c r="N4" s="74"/>
      <c r="O4" s="74"/>
      <c r="P4" s="74"/>
      <c r="Q4" s="74"/>
      <c r="R4" s="74"/>
      <c r="S4" s="74"/>
      <c r="T4" s="74"/>
      <c r="U4" s="74"/>
    </row>
    <row r="5" spans="1:21" ht="17.100000000000001" customHeight="1" x14ac:dyDescent="0.25">
      <c r="B5" s="7" t="s">
        <v>6</v>
      </c>
      <c r="C5" s="82" t="s">
        <v>67</v>
      </c>
      <c r="D5" s="69"/>
      <c r="E5" s="69"/>
      <c r="F5" s="69"/>
      <c r="G5" s="69"/>
      <c r="H5" s="69"/>
      <c r="I5"/>
      <c r="J5" s="23" t="s">
        <v>6</v>
      </c>
      <c r="K5" s="82" t="str">
        <f>+C5</f>
        <v>LOGICIEL DE SUPERVISION ET GESTION PROACTIVE</v>
      </c>
      <c r="L5" s="69"/>
      <c r="M5" s="69"/>
      <c r="N5" s="69"/>
      <c r="O5" s="69"/>
      <c r="P5" s="69"/>
      <c r="Q5" s="69"/>
      <c r="R5" s="69"/>
      <c r="S5" s="69"/>
      <c r="T5" s="69"/>
      <c r="U5" s="69"/>
    </row>
    <row r="6" spans="1:21" ht="17.100000000000001" customHeight="1" x14ac:dyDescent="0.25">
      <c r="B6" s="5"/>
      <c r="C6" s="5"/>
      <c r="D6" s="5"/>
      <c r="I6"/>
      <c r="J6" s="16"/>
      <c r="K6" s="16"/>
      <c r="L6" s="16"/>
      <c r="M6" s="1"/>
      <c r="N6" s="1"/>
      <c r="O6" s="1"/>
      <c r="P6" s="1"/>
      <c r="Q6" s="1"/>
    </row>
    <row r="7" spans="1:21" ht="17.100000000000001" customHeight="1" x14ac:dyDescent="0.25">
      <c r="B7" s="18"/>
      <c r="C7"/>
      <c r="D7"/>
      <c r="E7" s="20"/>
      <c r="F7"/>
      <c r="G7"/>
      <c r="H7"/>
      <c r="I7"/>
      <c r="J7" s="75"/>
      <c r="K7" s="75"/>
      <c r="L7" s="75"/>
      <c r="M7" s="21"/>
      <c r="N7" s="106" t="s">
        <v>38</v>
      </c>
      <c r="O7" s="106"/>
      <c r="P7" s="106" t="s">
        <v>39</v>
      </c>
      <c r="Q7" s="106"/>
      <c r="R7" s="106" t="s">
        <v>40</v>
      </c>
      <c r="S7" s="106"/>
      <c r="T7" s="106" t="s">
        <v>41</v>
      </c>
      <c r="U7" s="106"/>
    </row>
    <row r="8" spans="1:21" ht="52.5" customHeight="1" x14ac:dyDescent="0.25">
      <c r="B8" s="75"/>
      <c r="C8" s="75"/>
      <c r="D8" s="75"/>
      <c r="E8" s="25" t="s">
        <v>7</v>
      </c>
      <c r="F8" s="25" t="s">
        <v>8</v>
      </c>
      <c r="G8" s="25" t="s">
        <v>9</v>
      </c>
      <c r="H8" s="25" t="s">
        <v>10</v>
      </c>
      <c r="I8"/>
      <c r="J8" s="18"/>
      <c r="K8" s="18"/>
      <c r="L8" s="18"/>
      <c r="M8" s="25" t="s">
        <v>70</v>
      </c>
      <c r="N8" s="27" t="s">
        <v>68</v>
      </c>
      <c r="O8" s="25" t="s">
        <v>48</v>
      </c>
      <c r="P8" s="25" t="s">
        <v>44</v>
      </c>
      <c r="Q8" s="25" t="s">
        <v>48</v>
      </c>
      <c r="R8" s="25" t="s">
        <v>44</v>
      </c>
      <c r="S8" s="25" t="s">
        <v>43</v>
      </c>
      <c r="T8" s="25" t="s">
        <v>44</v>
      </c>
      <c r="U8" s="25" t="s">
        <v>43</v>
      </c>
    </row>
    <row r="9" spans="1:21" ht="33" customHeight="1" x14ac:dyDescent="0.25">
      <c r="B9" s="105" t="s">
        <v>45</v>
      </c>
      <c r="C9" s="105"/>
      <c r="D9" s="105"/>
      <c r="E9" s="29"/>
      <c r="F9" s="29"/>
      <c r="G9" s="29"/>
      <c r="H9" s="29"/>
      <c r="I9"/>
      <c r="J9" s="105" t="s">
        <v>18</v>
      </c>
      <c r="K9" s="105"/>
      <c r="L9" s="105"/>
      <c r="M9" s="17">
        <v>1</v>
      </c>
      <c r="N9" s="28">
        <f>E9</f>
        <v>0</v>
      </c>
      <c r="O9" s="29">
        <f>M9*N9</f>
        <v>0</v>
      </c>
      <c r="P9" s="28">
        <f>F9</f>
        <v>0</v>
      </c>
      <c r="Q9" s="29">
        <f>M9*P9</f>
        <v>0</v>
      </c>
      <c r="R9" s="28">
        <f>G9</f>
        <v>0</v>
      </c>
      <c r="S9" s="29">
        <f>M9*R9</f>
        <v>0</v>
      </c>
      <c r="T9" s="28">
        <f>H9</f>
        <v>0</v>
      </c>
      <c r="U9" s="29">
        <f>M9*T9</f>
        <v>0</v>
      </c>
    </row>
    <row r="10" spans="1:21" ht="46.5" customHeight="1" x14ac:dyDescent="0.25">
      <c r="B10" s="102" t="s">
        <v>64</v>
      </c>
      <c r="C10" s="102"/>
      <c r="D10" s="102"/>
      <c r="E10" s="29"/>
      <c r="F10" s="29"/>
      <c r="G10" s="29"/>
      <c r="H10" s="29"/>
      <c r="I10"/>
      <c r="J10" s="102" t="s">
        <v>64</v>
      </c>
      <c r="K10" s="102"/>
      <c r="L10" s="102"/>
      <c r="M10" s="17">
        <f>5*60</f>
        <v>300</v>
      </c>
      <c r="N10" s="28">
        <f t="shared" ref="N10:N11" si="0">E10</f>
        <v>0</v>
      </c>
      <c r="O10" s="29">
        <f t="shared" ref="O10:O11" si="1">M10*N10</f>
        <v>0</v>
      </c>
      <c r="P10" s="28">
        <f t="shared" ref="P10:P11" si="2">F10</f>
        <v>0</v>
      </c>
      <c r="Q10" s="29">
        <f t="shared" ref="Q10:Q11" si="3">M10*P10</f>
        <v>0</v>
      </c>
      <c r="R10" s="28">
        <f t="shared" ref="R10:R11" si="4">G10</f>
        <v>0</v>
      </c>
      <c r="S10" s="29">
        <f t="shared" ref="S10:S11" si="5">M10*R10</f>
        <v>0</v>
      </c>
      <c r="T10" s="28">
        <f t="shared" ref="T10:T11" si="6">H10</f>
        <v>0</v>
      </c>
      <c r="U10" s="29">
        <f t="shared" ref="U10:U11" si="7">M10*T10</f>
        <v>0</v>
      </c>
    </row>
    <row r="11" spans="1:21" ht="46.5" customHeight="1" x14ac:dyDescent="0.25">
      <c r="B11" s="102" t="s">
        <v>65</v>
      </c>
      <c r="C11" s="102"/>
      <c r="D11" s="102"/>
      <c r="E11" s="29"/>
      <c r="F11" s="29"/>
      <c r="G11" s="29"/>
      <c r="H11" s="29"/>
      <c r="I11"/>
      <c r="J11" s="102" t="s">
        <v>65</v>
      </c>
      <c r="K11" s="102"/>
      <c r="L11" s="102"/>
      <c r="M11" s="17">
        <v>300</v>
      </c>
      <c r="N11" s="28">
        <f t="shared" si="0"/>
        <v>0</v>
      </c>
      <c r="O11" s="29">
        <f t="shared" si="1"/>
        <v>0</v>
      </c>
      <c r="P11" s="28">
        <f t="shared" si="2"/>
        <v>0</v>
      </c>
      <c r="Q11" s="29">
        <f t="shared" si="3"/>
        <v>0</v>
      </c>
      <c r="R11" s="28">
        <f t="shared" si="4"/>
        <v>0</v>
      </c>
      <c r="S11" s="29">
        <f t="shared" si="5"/>
        <v>0</v>
      </c>
      <c r="T11" s="28">
        <f t="shared" si="6"/>
        <v>0</v>
      </c>
      <c r="U11" s="29">
        <f t="shared" si="7"/>
        <v>0</v>
      </c>
    </row>
    <row r="12" spans="1:21" ht="17.100000000000001" customHeight="1" x14ac:dyDescent="0.25">
      <c r="B12" s="32"/>
      <c r="C12" s="32"/>
      <c r="D12" s="32"/>
      <c r="I12"/>
      <c r="J12" s="32"/>
      <c r="K12" s="32"/>
      <c r="L12" s="32"/>
      <c r="N12" s="30"/>
      <c r="O12" s="30"/>
      <c r="P12" s="30"/>
      <c r="Q12" s="30"/>
      <c r="R12" s="30"/>
      <c r="S12" s="30"/>
      <c r="T12" s="30"/>
      <c r="U12" s="30"/>
    </row>
    <row r="13" spans="1:21" ht="15" customHeight="1" x14ac:dyDescent="0.25">
      <c r="B13" s="22"/>
      <c r="C13" s="22"/>
      <c r="D13" s="22"/>
      <c r="E13" s="1"/>
      <c r="F13" s="1"/>
      <c r="G13" s="1"/>
      <c r="H13" s="1"/>
      <c r="P13" s="30"/>
    </row>
    <row r="14" spans="1:21" x14ac:dyDescent="0.25">
      <c r="B14" s="22"/>
      <c r="C14" s="22"/>
      <c r="D14" s="22"/>
      <c r="E14" s="1"/>
      <c r="F14" s="1"/>
      <c r="G14" s="1"/>
      <c r="H14" s="1"/>
      <c r="M14" s="17" t="s">
        <v>43</v>
      </c>
      <c r="N14" s="107">
        <f>SUM(O9:O11)</f>
        <v>0</v>
      </c>
      <c r="O14" s="107"/>
      <c r="P14" s="107">
        <f>SUM(Q9:Q11)*12</f>
        <v>0</v>
      </c>
      <c r="Q14" s="107"/>
      <c r="R14" s="107">
        <f>SUM(S9:S11)*16</f>
        <v>0</v>
      </c>
      <c r="S14" s="107"/>
      <c r="T14" s="107">
        <f>SUM(U9:U11)*10</f>
        <v>0</v>
      </c>
      <c r="U14" s="107"/>
    </row>
    <row r="15" spans="1:21" ht="15" customHeight="1" thickBot="1" x14ac:dyDescent="0.3">
      <c r="B15" s="22"/>
      <c r="C15" s="22"/>
      <c r="D15" s="22"/>
      <c r="E15" s="1"/>
      <c r="F15" s="1"/>
      <c r="G15" s="1"/>
      <c r="H15" s="1"/>
      <c r="M15" s="1"/>
      <c r="N15" s="31"/>
      <c r="O15" s="31"/>
      <c r="P15" s="31"/>
      <c r="Q15" s="31"/>
      <c r="R15" s="31"/>
      <c r="S15" s="31"/>
      <c r="T15" s="31"/>
      <c r="U15" s="31"/>
    </row>
    <row r="16" spans="1:21" x14ac:dyDescent="0.25">
      <c r="B16" s="109" t="s">
        <v>66</v>
      </c>
      <c r="C16" s="109"/>
      <c r="D16" s="109"/>
      <c r="E16" s="109"/>
      <c r="F16" s="109"/>
      <c r="G16" s="109"/>
      <c r="H16" s="109"/>
      <c r="J16" s="108" t="s">
        <v>69</v>
      </c>
      <c r="K16" s="94"/>
      <c r="L16" s="94"/>
      <c r="M16" s="94"/>
      <c r="N16" s="94"/>
      <c r="O16" s="94"/>
      <c r="P16" s="94"/>
      <c r="Q16" s="94"/>
      <c r="R16" s="94"/>
      <c r="S16" s="94"/>
      <c r="T16" s="94"/>
      <c r="U16" s="95"/>
    </row>
    <row r="17" spans="2:21" x14ac:dyDescent="0.25">
      <c r="B17" s="109"/>
      <c r="C17" s="109"/>
      <c r="D17" s="109"/>
      <c r="E17" s="109"/>
      <c r="F17" s="109"/>
      <c r="G17" s="109"/>
      <c r="H17" s="109"/>
      <c r="J17" s="96"/>
      <c r="K17" s="97"/>
      <c r="L17" s="97"/>
      <c r="M17" s="97"/>
      <c r="N17" s="97"/>
      <c r="O17" s="97"/>
      <c r="P17" s="97"/>
      <c r="Q17" s="97"/>
      <c r="R17" s="97"/>
      <c r="S17" s="97"/>
      <c r="T17" s="97"/>
      <c r="U17" s="98"/>
    </row>
    <row r="18" spans="2:21" x14ac:dyDescent="0.25">
      <c r="B18" s="109"/>
      <c r="C18" s="109"/>
      <c r="D18" s="109"/>
      <c r="E18" s="109"/>
      <c r="F18" s="109"/>
      <c r="G18" s="109"/>
      <c r="H18" s="109"/>
      <c r="J18" s="96"/>
      <c r="K18" s="97"/>
      <c r="L18" s="97"/>
      <c r="M18" s="97"/>
      <c r="N18" s="97"/>
      <c r="O18" s="97"/>
      <c r="P18" s="97"/>
      <c r="Q18" s="97"/>
      <c r="R18" s="97"/>
      <c r="S18" s="97"/>
      <c r="T18" s="97"/>
      <c r="U18" s="98"/>
    </row>
    <row r="19" spans="2:21" x14ac:dyDescent="0.25">
      <c r="B19" s="109"/>
      <c r="C19" s="109"/>
      <c r="D19" s="109"/>
      <c r="E19" s="109"/>
      <c r="F19" s="109"/>
      <c r="G19" s="109"/>
      <c r="H19" s="109"/>
      <c r="J19" s="96"/>
      <c r="K19" s="97"/>
      <c r="L19" s="97"/>
      <c r="M19" s="97"/>
      <c r="N19" s="97"/>
      <c r="O19" s="97"/>
      <c r="P19" s="97"/>
      <c r="Q19" s="97"/>
      <c r="R19" s="97"/>
      <c r="S19" s="97"/>
      <c r="T19" s="97"/>
      <c r="U19" s="98"/>
    </row>
    <row r="20" spans="2:21" x14ac:dyDescent="0.25">
      <c r="B20" s="109"/>
      <c r="C20" s="109"/>
      <c r="D20" s="109"/>
      <c r="E20" s="109"/>
      <c r="F20" s="109"/>
      <c r="G20" s="109"/>
      <c r="H20" s="109"/>
      <c r="J20" s="96"/>
      <c r="K20" s="97"/>
      <c r="L20" s="97"/>
      <c r="M20" s="97"/>
      <c r="N20" s="97"/>
      <c r="O20" s="97"/>
      <c r="P20" s="97"/>
      <c r="Q20" s="97"/>
      <c r="R20" s="97"/>
      <c r="S20" s="97"/>
      <c r="T20" s="97"/>
      <c r="U20" s="98"/>
    </row>
    <row r="21" spans="2:21" x14ac:dyDescent="0.25">
      <c r="B21" s="109"/>
      <c r="C21" s="109"/>
      <c r="D21" s="109"/>
      <c r="E21" s="109"/>
      <c r="F21" s="109"/>
      <c r="G21" s="109"/>
      <c r="H21" s="109"/>
      <c r="J21" s="96"/>
      <c r="K21" s="97"/>
      <c r="L21" s="97"/>
      <c r="M21" s="97"/>
      <c r="N21" s="97"/>
      <c r="O21" s="97"/>
      <c r="P21" s="97"/>
      <c r="Q21" s="97"/>
      <c r="R21" s="97"/>
      <c r="S21" s="97"/>
      <c r="T21" s="97"/>
      <c r="U21" s="98"/>
    </row>
    <row r="22" spans="2:21" ht="15.75" thickBot="1" x14ac:dyDescent="0.3">
      <c r="B22" s="109"/>
      <c r="C22" s="109"/>
      <c r="D22" s="109"/>
      <c r="E22" s="109"/>
      <c r="F22" s="109"/>
      <c r="G22" s="109"/>
      <c r="H22" s="109"/>
      <c r="J22" s="99"/>
      <c r="K22" s="100"/>
      <c r="L22" s="100"/>
      <c r="M22" s="100"/>
      <c r="N22" s="100"/>
      <c r="O22" s="100"/>
      <c r="P22" s="100"/>
      <c r="Q22" s="100"/>
      <c r="R22" s="100"/>
      <c r="S22" s="100"/>
      <c r="T22" s="100"/>
      <c r="U22" s="101"/>
    </row>
  </sheetData>
  <mergeCells count="26">
    <mergeCell ref="J11:L11"/>
    <mergeCell ref="J16:U22"/>
    <mergeCell ref="N14:O14"/>
    <mergeCell ref="P14:Q14"/>
    <mergeCell ref="R14:S14"/>
    <mergeCell ref="T14:U14"/>
    <mergeCell ref="J9:L9"/>
    <mergeCell ref="J10:L10"/>
    <mergeCell ref="J1:U1"/>
    <mergeCell ref="J2:U2"/>
    <mergeCell ref="L4:U4"/>
    <mergeCell ref="K5:U5"/>
    <mergeCell ref="J7:L7"/>
    <mergeCell ref="N7:O7"/>
    <mergeCell ref="P7:Q7"/>
    <mergeCell ref="R7:S7"/>
    <mergeCell ref="T7:U7"/>
    <mergeCell ref="B16:H22"/>
    <mergeCell ref="B1:H1"/>
    <mergeCell ref="B2:H2"/>
    <mergeCell ref="D4:H4"/>
    <mergeCell ref="C5:H5"/>
    <mergeCell ref="B10:D10"/>
    <mergeCell ref="B8:D8"/>
    <mergeCell ref="B9:D9"/>
    <mergeCell ref="B11:D11"/>
  </mergeCells>
  <pageMargins left="0.43307086614173229" right="0.23622047244094488" top="0.39370078740157483" bottom="0.3937007874015748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C353F-ECA1-426C-80B4-904B2E71FCF8}">
  <dimension ref="A1:U20"/>
  <sheetViews>
    <sheetView showGridLines="0" view="pageLayout" zoomScale="85" zoomScalePageLayoutView="85" workbookViewId="0">
      <selection activeCell="N22" sqref="N22"/>
    </sheetView>
  </sheetViews>
  <sheetFormatPr baseColWidth="10" defaultColWidth="11.42578125" defaultRowHeight="15" x14ac:dyDescent="0.25"/>
  <cols>
    <col min="1" max="1" width="4.140625" style="2" bestFit="1" customWidth="1"/>
    <col min="2" max="2" width="20" style="2" bestFit="1" customWidth="1"/>
    <col min="3" max="3" width="11.140625" style="2" bestFit="1" customWidth="1"/>
    <col min="4" max="4" width="17.28515625" style="2" customWidth="1"/>
    <col min="5" max="5" width="20.7109375" style="2" customWidth="1"/>
    <col min="6" max="8" width="17.140625" style="2" customWidth="1"/>
    <col min="9" max="11" width="11.42578125" style="2"/>
    <col min="12" max="12" width="7.42578125" style="2" customWidth="1"/>
    <col min="13" max="13" width="16.140625" style="2" customWidth="1"/>
    <col min="14" max="15" width="11.42578125" style="2"/>
    <col min="16" max="16" width="12.140625" style="2" customWidth="1"/>
    <col min="17" max="17" width="11.42578125" style="2"/>
    <col min="18" max="18" width="12.28515625" style="2" customWidth="1"/>
    <col min="19" max="19" width="11.42578125" style="2"/>
    <col min="20" max="20" width="12.28515625" style="2" customWidth="1"/>
    <col min="21" max="16384" width="11.42578125" style="2"/>
  </cols>
  <sheetData>
    <row r="1" spans="1:21" ht="17.100000000000001" customHeight="1" x14ac:dyDescent="0.25">
      <c r="B1" s="68" t="str">
        <f>Accueil!A7</f>
        <v>AO - CCES - 2025</v>
      </c>
      <c r="C1" s="68"/>
      <c r="D1" s="68"/>
      <c r="E1" s="68"/>
      <c r="F1" s="68"/>
      <c r="G1" s="68"/>
      <c r="H1" s="68"/>
      <c r="I1"/>
      <c r="J1" s="68" t="str">
        <f>+B1</f>
        <v>AO - CCES - 2025</v>
      </c>
      <c r="K1" s="68"/>
      <c r="L1" s="68"/>
      <c r="M1" s="68"/>
      <c r="N1" s="68"/>
      <c r="O1" s="68"/>
      <c r="P1" s="68"/>
      <c r="Q1" s="68"/>
      <c r="R1" s="68"/>
      <c r="S1" s="68"/>
      <c r="T1" s="68"/>
      <c r="U1" s="68"/>
    </row>
    <row r="2" spans="1:21" ht="17.100000000000001" customHeight="1" x14ac:dyDescent="0.25">
      <c r="B2" s="69" t="s">
        <v>4</v>
      </c>
      <c r="C2" s="69"/>
      <c r="D2" s="69"/>
      <c r="E2" s="69"/>
      <c r="F2" s="69"/>
      <c r="G2" s="69"/>
      <c r="H2" s="69"/>
      <c r="I2"/>
      <c r="J2" s="69" t="s">
        <v>37</v>
      </c>
      <c r="K2" s="69"/>
      <c r="L2" s="69"/>
      <c r="M2" s="69"/>
      <c r="N2" s="69"/>
      <c r="O2" s="69"/>
      <c r="P2" s="69"/>
      <c r="Q2" s="69"/>
      <c r="R2" s="69"/>
      <c r="S2" s="69"/>
      <c r="T2" s="69"/>
      <c r="U2" s="69"/>
    </row>
    <row r="3" spans="1:21" ht="17.100000000000001" customHeight="1" thickBot="1" x14ac:dyDescent="0.3">
      <c r="I3"/>
    </row>
    <row r="4" spans="1:21" ht="17.100000000000001" customHeight="1" thickBot="1" x14ac:dyDescent="0.3">
      <c r="A4" s="6"/>
      <c r="B4" s="24"/>
      <c r="C4" s="3" t="s">
        <v>5</v>
      </c>
      <c r="D4" s="70" t="s">
        <v>17</v>
      </c>
      <c r="E4" s="71"/>
      <c r="F4" s="71"/>
      <c r="G4" s="71"/>
      <c r="H4" s="72"/>
      <c r="I4" s="6"/>
      <c r="J4" s="26"/>
      <c r="K4" s="17" t="s">
        <v>5</v>
      </c>
      <c r="L4" s="73" t="str">
        <f>+D4</f>
        <v xml:space="preserve">A COMPLETER - NOM DU LOGICIEL </v>
      </c>
      <c r="M4" s="74"/>
      <c r="N4" s="74"/>
      <c r="O4" s="74"/>
      <c r="P4" s="74"/>
      <c r="Q4" s="74"/>
      <c r="R4" s="74"/>
      <c r="S4" s="74"/>
      <c r="T4" s="74"/>
      <c r="U4" s="74"/>
    </row>
    <row r="5" spans="1:21" ht="17.100000000000001" customHeight="1" x14ac:dyDescent="0.25">
      <c r="B5" s="7" t="s">
        <v>6</v>
      </c>
      <c r="C5" s="82" t="s">
        <v>102</v>
      </c>
      <c r="D5" s="69"/>
      <c r="E5" s="69"/>
      <c r="F5" s="69"/>
      <c r="G5" s="69"/>
      <c r="H5" s="69"/>
      <c r="I5"/>
      <c r="J5" s="23" t="s">
        <v>6</v>
      </c>
      <c r="K5" s="82" t="str">
        <f>+C5</f>
        <v>Gestion centralisée des codes et des quotas</v>
      </c>
      <c r="L5" s="69"/>
      <c r="M5" s="69"/>
      <c r="N5" s="69"/>
      <c r="O5" s="69"/>
      <c r="P5" s="69"/>
      <c r="Q5" s="69"/>
      <c r="R5" s="69"/>
      <c r="S5" s="69"/>
      <c r="T5" s="69"/>
      <c r="U5" s="69"/>
    </row>
    <row r="6" spans="1:21" ht="17.100000000000001" customHeight="1" x14ac:dyDescent="0.25">
      <c r="B6" s="5"/>
      <c r="C6" s="5"/>
      <c r="D6" s="5"/>
      <c r="I6"/>
      <c r="J6" s="16"/>
      <c r="K6" s="16"/>
      <c r="L6" s="16"/>
      <c r="M6" s="1"/>
      <c r="N6" s="1"/>
      <c r="O6" s="1"/>
      <c r="P6" s="1"/>
      <c r="Q6" s="1"/>
    </row>
    <row r="7" spans="1:21" ht="17.100000000000001" customHeight="1" x14ac:dyDescent="0.25">
      <c r="B7" s="18"/>
      <c r="C7"/>
      <c r="D7"/>
      <c r="E7" s="20"/>
      <c r="F7"/>
      <c r="G7"/>
      <c r="H7"/>
      <c r="I7"/>
      <c r="J7" s="75"/>
      <c r="K7" s="75"/>
      <c r="L7" s="75"/>
      <c r="M7" s="21"/>
      <c r="N7" s="106" t="s">
        <v>38</v>
      </c>
      <c r="O7" s="106"/>
      <c r="P7" s="106" t="s">
        <v>39</v>
      </c>
      <c r="Q7" s="106"/>
      <c r="R7" s="106" t="s">
        <v>40</v>
      </c>
      <c r="S7" s="106"/>
      <c r="T7" s="106" t="s">
        <v>41</v>
      </c>
      <c r="U7" s="106"/>
    </row>
    <row r="8" spans="1:21" ht="52.5" customHeight="1" x14ac:dyDescent="0.25">
      <c r="B8" s="75"/>
      <c r="C8" s="75"/>
      <c r="D8" s="75"/>
      <c r="E8" s="25" t="s">
        <v>7</v>
      </c>
      <c r="F8" s="25" t="s">
        <v>8</v>
      </c>
      <c r="G8" s="25" t="s">
        <v>9</v>
      </c>
      <c r="H8" s="25" t="s">
        <v>10</v>
      </c>
      <c r="I8"/>
      <c r="J8" s="18"/>
      <c r="K8" s="18"/>
      <c r="L8" s="18"/>
      <c r="M8" s="25" t="s">
        <v>70</v>
      </c>
      <c r="N8" s="27" t="s">
        <v>68</v>
      </c>
      <c r="O8" s="25" t="s">
        <v>48</v>
      </c>
      <c r="P8" s="25" t="s">
        <v>44</v>
      </c>
      <c r="Q8" s="25" t="s">
        <v>48</v>
      </c>
      <c r="R8" s="25" t="s">
        <v>44</v>
      </c>
      <c r="S8" s="25" t="s">
        <v>43</v>
      </c>
      <c r="T8" s="25" t="s">
        <v>44</v>
      </c>
      <c r="U8" s="25" t="s">
        <v>43</v>
      </c>
    </row>
    <row r="9" spans="1:21" ht="33" customHeight="1" x14ac:dyDescent="0.25">
      <c r="B9" s="105" t="s">
        <v>99</v>
      </c>
      <c r="C9" s="105"/>
      <c r="D9" s="105"/>
      <c r="E9" s="29"/>
      <c r="F9" s="29"/>
      <c r="G9" s="29"/>
      <c r="H9" s="29"/>
      <c r="I9"/>
      <c r="J9" s="105" t="str">
        <f>B9</f>
        <v xml:space="preserve">Logiciel </v>
      </c>
      <c r="K9" s="105"/>
      <c r="L9" s="105"/>
      <c r="M9" s="17"/>
      <c r="N9" s="28">
        <f>E9</f>
        <v>0</v>
      </c>
      <c r="O9" s="29">
        <f>M9*N9</f>
        <v>0</v>
      </c>
      <c r="P9" s="28">
        <f>F9</f>
        <v>0</v>
      </c>
      <c r="Q9" s="29">
        <f>M9*P9</f>
        <v>0</v>
      </c>
      <c r="R9" s="28">
        <f>G9</f>
        <v>0</v>
      </c>
      <c r="S9" s="29">
        <f>M9*R9</f>
        <v>0</v>
      </c>
      <c r="T9" s="28">
        <f>H9</f>
        <v>0</v>
      </c>
      <c r="U9" s="29">
        <f>M9*T9</f>
        <v>0</v>
      </c>
    </row>
    <row r="10" spans="1:21" ht="17.100000000000001" customHeight="1" x14ac:dyDescent="0.25">
      <c r="B10" s="32"/>
      <c r="C10" s="32"/>
      <c r="D10" s="32"/>
      <c r="I10"/>
      <c r="J10" s="32"/>
      <c r="K10" s="32"/>
      <c r="L10" s="32"/>
      <c r="N10" s="30"/>
      <c r="O10" s="30"/>
      <c r="P10" s="30"/>
      <c r="Q10" s="30"/>
      <c r="R10" s="30"/>
      <c r="S10" s="30"/>
      <c r="T10" s="30"/>
      <c r="U10" s="30"/>
    </row>
    <row r="11" spans="1:21" ht="15" customHeight="1" x14ac:dyDescent="0.25">
      <c r="B11" s="22"/>
      <c r="C11" s="22"/>
      <c r="D11" s="22"/>
      <c r="E11" s="1"/>
      <c r="F11" s="1"/>
      <c r="G11" s="1"/>
      <c r="H11" s="1"/>
      <c r="P11" s="30"/>
    </row>
    <row r="12" spans="1:21" x14ac:dyDescent="0.25">
      <c r="B12" s="22"/>
      <c r="C12" s="22"/>
      <c r="D12" s="22"/>
      <c r="E12" s="1"/>
      <c r="F12" s="1"/>
      <c r="G12" s="1"/>
      <c r="H12" s="1"/>
      <c r="M12" s="17" t="s">
        <v>43</v>
      </c>
      <c r="N12" s="107">
        <f>SUM(O9:O9)</f>
        <v>0</v>
      </c>
      <c r="O12" s="107"/>
      <c r="P12" s="107">
        <f>SUM(Q9:Q9)*12</f>
        <v>0</v>
      </c>
      <c r="Q12" s="107"/>
      <c r="R12" s="107">
        <f>SUM(S9:S9)*16</f>
        <v>0</v>
      </c>
      <c r="S12" s="107"/>
      <c r="T12" s="107">
        <f>SUM(U9:U9)*10</f>
        <v>0</v>
      </c>
      <c r="U12" s="107"/>
    </row>
    <row r="13" spans="1:21" ht="15" customHeight="1" thickBot="1" x14ac:dyDescent="0.3">
      <c r="B13" s="22"/>
      <c r="C13" s="22"/>
      <c r="D13" s="22"/>
      <c r="E13" s="1"/>
      <c r="F13" s="1"/>
      <c r="G13" s="1"/>
      <c r="H13" s="1"/>
      <c r="M13" s="1"/>
      <c r="N13" s="31"/>
      <c r="O13" s="31"/>
      <c r="P13" s="31"/>
      <c r="Q13" s="31"/>
      <c r="R13" s="31"/>
      <c r="S13" s="31"/>
      <c r="T13" s="31"/>
      <c r="U13" s="31"/>
    </row>
    <row r="14" spans="1:21" x14ac:dyDescent="0.25">
      <c r="B14" s="109" t="s">
        <v>100</v>
      </c>
      <c r="C14" s="109"/>
      <c r="D14" s="109"/>
      <c r="E14" s="109"/>
      <c r="F14" s="109"/>
      <c r="G14" s="109"/>
      <c r="H14" s="109"/>
      <c r="J14" s="108" t="s">
        <v>101</v>
      </c>
      <c r="K14" s="94"/>
      <c r="L14" s="94"/>
      <c r="M14" s="94"/>
      <c r="N14" s="94"/>
      <c r="O14" s="94"/>
      <c r="P14" s="94"/>
      <c r="Q14" s="94"/>
      <c r="R14" s="94"/>
      <c r="S14" s="94"/>
      <c r="T14" s="94"/>
      <c r="U14" s="95"/>
    </row>
    <row r="15" spans="1:21" x14ac:dyDescent="0.25">
      <c r="B15" s="109"/>
      <c r="C15" s="109"/>
      <c r="D15" s="109"/>
      <c r="E15" s="109"/>
      <c r="F15" s="109"/>
      <c r="G15" s="109"/>
      <c r="H15" s="109"/>
      <c r="J15" s="96"/>
      <c r="K15" s="97"/>
      <c r="L15" s="97"/>
      <c r="M15" s="97"/>
      <c r="N15" s="97"/>
      <c r="O15" s="97"/>
      <c r="P15" s="97"/>
      <c r="Q15" s="97"/>
      <c r="R15" s="97"/>
      <c r="S15" s="97"/>
      <c r="T15" s="97"/>
      <c r="U15" s="98"/>
    </row>
    <row r="16" spans="1:21" x14ac:dyDescent="0.25">
      <c r="B16" s="109"/>
      <c r="C16" s="109"/>
      <c r="D16" s="109"/>
      <c r="E16" s="109"/>
      <c r="F16" s="109"/>
      <c r="G16" s="109"/>
      <c r="H16" s="109"/>
      <c r="J16" s="96"/>
      <c r="K16" s="97"/>
      <c r="L16" s="97"/>
      <c r="M16" s="97"/>
      <c r="N16" s="97"/>
      <c r="O16" s="97"/>
      <c r="P16" s="97"/>
      <c r="Q16" s="97"/>
      <c r="R16" s="97"/>
      <c r="S16" s="97"/>
      <c r="T16" s="97"/>
      <c r="U16" s="98"/>
    </row>
    <row r="17" spans="2:21" x14ac:dyDescent="0.25">
      <c r="B17" s="109"/>
      <c r="C17" s="109"/>
      <c r="D17" s="109"/>
      <c r="E17" s="109"/>
      <c r="F17" s="109"/>
      <c r="G17" s="109"/>
      <c r="H17" s="109"/>
      <c r="J17" s="96"/>
      <c r="K17" s="97"/>
      <c r="L17" s="97"/>
      <c r="M17" s="97"/>
      <c r="N17" s="97"/>
      <c r="O17" s="97"/>
      <c r="P17" s="97"/>
      <c r="Q17" s="97"/>
      <c r="R17" s="97"/>
      <c r="S17" s="97"/>
      <c r="T17" s="97"/>
      <c r="U17" s="98"/>
    </row>
    <row r="18" spans="2:21" x14ac:dyDescent="0.25">
      <c r="B18" s="109"/>
      <c r="C18" s="109"/>
      <c r="D18" s="109"/>
      <c r="E18" s="109"/>
      <c r="F18" s="109"/>
      <c r="G18" s="109"/>
      <c r="H18" s="109"/>
      <c r="J18" s="96"/>
      <c r="K18" s="97"/>
      <c r="L18" s="97"/>
      <c r="M18" s="97"/>
      <c r="N18" s="97"/>
      <c r="O18" s="97"/>
      <c r="P18" s="97"/>
      <c r="Q18" s="97"/>
      <c r="R18" s="97"/>
      <c r="S18" s="97"/>
      <c r="T18" s="97"/>
      <c r="U18" s="98"/>
    </row>
    <row r="19" spans="2:21" x14ac:dyDescent="0.25">
      <c r="B19" s="109"/>
      <c r="C19" s="109"/>
      <c r="D19" s="109"/>
      <c r="E19" s="109"/>
      <c r="F19" s="109"/>
      <c r="G19" s="109"/>
      <c r="H19" s="109"/>
      <c r="J19" s="96"/>
      <c r="K19" s="97"/>
      <c r="L19" s="97"/>
      <c r="M19" s="97"/>
      <c r="N19" s="97"/>
      <c r="O19" s="97"/>
      <c r="P19" s="97"/>
      <c r="Q19" s="97"/>
      <c r="R19" s="97"/>
      <c r="S19" s="97"/>
      <c r="T19" s="97"/>
      <c r="U19" s="98"/>
    </row>
    <row r="20" spans="2:21" ht="15.75" thickBot="1" x14ac:dyDescent="0.3">
      <c r="B20" s="109"/>
      <c r="C20" s="109"/>
      <c r="D20" s="109"/>
      <c r="E20" s="109"/>
      <c r="F20" s="109"/>
      <c r="G20" s="109"/>
      <c r="H20" s="109"/>
      <c r="J20" s="99"/>
      <c r="K20" s="100"/>
      <c r="L20" s="100"/>
      <c r="M20" s="100"/>
      <c r="N20" s="100"/>
      <c r="O20" s="100"/>
      <c r="P20" s="100"/>
      <c r="Q20" s="100"/>
      <c r="R20" s="100"/>
      <c r="S20" s="100"/>
      <c r="T20" s="100"/>
      <c r="U20" s="101"/>
    </row>
  </sheetData>
  <mergeCells count="22">
    <mergeCell ref="N12:O12"/>
    <mergeCell ref="P12:Q12"/>
    <mergeCell ref="R12:S12"/>
    <mergeCell ref="T12:U12"/>
    <mergeCell ref="B14:H20"/>
    <mergeCell ref="J14:U20"/>
    <mergeCell ref="B8:D8"/>
    <mergeCell ref="B9:D9"/>
    <mergeCell ref="J9:L9"/>
    <mergeCell ref="C5:H5"/>
    <mergeCell ref="K5:U5"/>
    <mergeCell ref="J7:L7"/>
    <mergeCell ref="N7:O7"/>
    <mergeCell ref="P7:Q7"/>
    <mergeCell ref="R7:S7"/>
    <mergeCell ref="T7:U7"/>
    <mergeCell ref="B1:H1"/>
    <mergeCell ref="J1:U1"/>
    <mergeCell ref="B2:H2"/>
    <mergeCell ref="J2:U2"/>
    <mergeCell ref="D4:H4"/>
    <mergeCell ref="L4:U4"/>
  </mergeCells>
  <pageMargins left="0.43307086614173229" right="0.23622047244094488" top="0.39370078740157483" bottom="0.3937007874015748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R23"/>
  <sheetViews>
    <sheetView showGridLines="0" view="pageLayout" topLeftCell="E1" workbookViewId="0">
      <selection activeCell="E10" sqref="E10:F10"/>
    </sheetView>
  </sheetViews>
  <sheetFormatPr baseColWidth="10" defaultColWidth="11.42578125" defaultRowHeight="15" x14ac:dyDescent="0.25"/>
  <cols>
    <col min="1" max="1" width="4.140625" bestFit="1" customWidth="1"/>
    <col min="2" max="2" width="12" customWidth="1"/>
    <col min="3" max="3" width="10" customWidth="1"/>
    <col min="4" max="4" width="19.42578125" customWidth="1"/>
    <col min="5" max="5" width="21" customWidth="1"/>
    <col min="6" max="6" width="21.28515625" customWidth="1"/>
    <col min="7" max="7" width="21.7109375" customWidth="1"/>
    <col min="8" max="8" width="15.7109375" customWidth="1"/>
    <col min="9" max="9" width="10.42578125" customWidth="1"/>
  </cols>
  <sheetData>
    <row r="1" spans="2:18" s="2" customFormat="1" ht="17.100000000000001" customHeight="1" x14ac:dyDescent="0.25">
      <c r="B1" s="68" t="str">
        <f>Accueil!A7</f>
        <v>AO - CCES - 2025</v>
      </c>
      <c r="C1" s="68"/>
      <c r="D1" s="68"/>
      <c r="E1" s="68"/>
      <c r="F1" s="68"/>
      <c r="G1" s="68"/>
      <c r="H1" s="68"/>
      <c r="I1" s="68"/>
      <c r="K1" s="68" t="str">
        <f>B1</f>
        <v>AO - CCES - 2025</v>
      </c>
      <c r="L1" s="68"/>
      <c r="M1" s="68"/>
      <c r="N1" s="68"/>
      <c r="O1" s="68"/>
      <c r="P1" s="68"/>
      <c r="Q1" s="68"/>
      <c r="R1" s="68"/>
    </row>
    <row r="2" spans="2:18" s="2" customFormat="1" ht="17.100000000000001" customHeight="1" x14ac:dyDescent="0.25">
      <c r="B2" s="69" t="s">
        <v>13</v>
      </c>
      <c r="C2" s="69"/>
      <c r="D2" s="69"/>
      <c r="E2" s="69"/>
      <c r="F2" s="69"/>
      <c r="G2" s="69"/>
      <c r="H2" s="69"/>
      <c r="I2" s="69"/>
      <c r="K2" s="69" t="s">
        <v>37</v>
      </c>
      <c r="L2" s="69"/>
      <c r="M2" s="69"/>
      <c r="N2" s="69"/>
      <c r="O2" s="69"/>
      <c r="P2" s="69"/>
      <c r="Q2" s="69"/>
      <c r="R2" s="69"/>
    </row>
    <row r="3" spans="2:18" s="2" customFormat="1" ht="17.100000000000001" customHeight="1" x14ac:dyDescent="0.25"/>
    <row r="4" spans="2:18" s="2" customFormat="1" ht="17.100000000000001" customHeight="1" x14ac:dyDescent="0.25">
      <c r="B4" s="82" t="s">
        <v>19</v>
      </c>
      <c r="C4" s="69"/>
      <c r="D4" s="69"/>
      <c r="E4" s="69"/>
      <c r="F4" s="3" t="s">
        <v>5</v>
      </c>
      <c r="G4" s="105"/>
      <c r="H4" s="105"/>
      <c r="I4" s="105"/>
      <c r="K4" s="82" t="s">
        <v>19</v>
      </c>
      <c r="L4" s="69"/>
      <c r="M4" s="69"/>
      <c r="N4" s="69"/>
      <c r="O4" s="3" t="s">
        <v>5</v>
      </c>
      <c r="P4" s="105"/>
      <c r="Q4" s="105"/>
      <c r="R4" s="105"/>
    </row>
    <row r="5" spans="2:18" s="2" customFormat="1" ht="17.100000000000001" customHeight="1" x14ac:dyDescent="0.25">
      <c r="B5" s="4" t="s">
        <v>6</v>
      </c>
      <c r="C5" s="82" t="s">
        <v>71</v>
      </c>
      <c r="D5" s="69"/>
      <c r="E5" s="69"/>
      <c r="F5" s="69"/>
      <c r="G5" s="69"/>
      <c r="H5" s="69"/>
      <c r="I5" s="69"/>
      <c r="K5" s="4" t="s">
        <v>6</v>
      </c>
      <c r="L5" s="82" t="str">
        <f>C5</f>
        <v>FORMATION UTILISATEURS &amp; FORMATION ADMINISTRATEUR/REFERENT</v>
      </c>
      <c r="M5" s="69"/>
      <c r="N5" s="69"/>
      <c r="O5" s="69"/>
      <c r="P5" s="69"/>
      <c r="Q5" s="69"/>
      <c r="R5" s="69"/>
    </row>
    <row r="6" spans="2:18" s="2" customFormat="1" ht="17.100000000000001" customHeight="1" x14ac:dyDescent="0.25">
      <c r="B6" s="5"/>
      <c r="C6" s="5"/>
      <c r="D6" s="5"/>
      <c r="K6" s="5"/>
      <c r="L6" s="5"/>
      <c r="M6" s="5"/>
    </row>
    <row r="7" spans="2:18" s="2" customFormat="1" ht="17.100000000000001" customHeight="1" x14ac:dyDescent="0.25"/>
    <row r="8" spans="2:18" s="2" customFormat="1" ht="17.100000000000001" customHeight="1" x14ac:dyDescent="0.25"/>
    <row r="9" spans="2:18" s="2" customFormat="1" ht="17.100000000000001" customHeight="1" x14ac:dyDescent="0.25">
      <c r="B9" s="21"/>
      <c r="C9" s="21"/>
      <c r="D9" s="21"/>
      <c r="E9" s="111" t="s">
        <v>20</v>
      </c>
      <c r="F9" s="112"/>
      <c r="K9" s="75"/>
      <c r="L9" s="75"/>
      <c r="M9" s="75"/>
      <c r="N9" s="27" t="s">
        <v>42</v>
      </c>
      <c r="O9" s="113" t="s">
        <v>20</v>
      </c>
      <c r="P9" s="113"/>
      <c r="Q9" s="27" t="s">
        <v>43</v>
      </c>
    </row>
    <row r="10" spans="2:18" s="2" customFormat="1" ht="30" customHeight="1" x14ac:dyDescent="0.25">
      <c r="B10" s="105" t="s">
        <v>46</v>
      </c>
      <c r="C10" s="105"/>
      <c r="D10" s="105"/>
      <c r="E10" s="110"/>
      <c r="F10" s="110"/>
      <c r="K10" s="102" t="s">
        <v>52</v>
      </c>
      <c r="L10" s="102"/>
      <c r="M10" s="102"/>
      <c r="N10" s="17">
        <v>6</v>
      </c>
      <c r="O10" s="107">
        <f>+E10</f>
        <v>0</v>
      </c>
      <c r="P10" s="105"/>
      <c r="Q10" s="29">
        <f>N10*O10</f>
        <v>0</v>
      </c>
    </row>
    <row r="11" spans="2:18" s="2" customFormat="1" ht="30" customHeight="1" x14ac:dyDescent="0.25">
      <c r="B11" s="105" t="s">
        <v>47</v>
      </c>
      <c r="C11" s="105"/>
      <c r="D11" s="105"/>
      <c r="E11" s="110"/>
      <c r="F11" s="110"/>
      <c r="K11" s="79" t="s">
        <v>51</v>
      </c>
      <c r="L11" s="80"/>
      <c r="M11" s="81"/>
      <c r="N11" s="17">
        <v>1</v>
      </c>
      <c r="O11" s="107">
        <f>E12</f>
        <v>0</v>
      </c>
      <c r="P11" s="105"/>
      <c r="Q11" s="29">
        <f>N11*O11</f>
        <v>0</v>
      </c>
    </row>
    <row r="12" spans="2:18" s="2" customFormat="1" ht="34.5" customHeight="1" x14ac:dyDescent="0.25">
      <c r="B12" s="79" t="s">
        <v>50</v>
      </c>
      <c r="C12" s="80"/>
      <c r="D12" s="81"/>
      <c r="E12" s="110"/>
      <c r="F12" s="110"/>
    </row>
    <row r="13" spans="2:18" s="2" customFormat="1" ht="17.100000000000001" customHeight="1" x14ac:dyDescent="0.25"/>
    <row r="14" spans="2:18" s="2" customFormat="1" ht="17.100000000000001" customHeight="1" x14ac:dyDescent="0.25">
      <c r="P14" s="17" t="s">
        <v>43</v>
      </c>
      <c r="Q14" s="29">
        <f>Q10+Q11</f>
        <v>0</v>
      </c>
    </row>
    <row r="15" spans="2:18" s="2" customFormat="1" ht="17.100000000000001" customHeight="1" thickBot="1" x14ac:dyDescent="0.3"/>
    <row r="16" spans="2:18" s="2" customFormat="1" ht="17.100000000000001" customHeight="1" x14ac:dyDescent="0.25">
      <c r="B16" s="85" t="s">
        <v>12</v>
      </c>
      <c r="C16" s="86"/>
      <c r="D16" s="86"/>
      <c r="E16" s="86"/>
      <c r="F16" s="86"/>
      <c r="G16" s="86"/>
      <c r="H16" s="86"/>
      <c r="I16" s="87"/>
      <c r="K16" s="108" t="s">
        <v>49</v>
      </c>
      <c r="L16" s="86"/>
      <c r="M16" s="86"/>
      <c r="N16" s="86"/>
      <c r="O16" s="86"/>
      <c r="P16" s="86"/>
      <c r="Q16" s="86"/>
      <c r="R16" s="87"/>
    </row>
    <row r="17" spans="2:18" s="2" customFormat="1" ht="17.100000000000001" customHeight="1" x14ac:dyDescent="0.25">
      <c r="B17" s="88"/>
      <c r="C17" s="89"/>
      <c r="D17" s="89"/>
      <c r="E17" s="89"/>
      <c r="F17" s="89"/>
      <c r="G17" s="89"/>
      <c r="H17" s="89"/>
      <c r="I17" s="90"/>
      <c r="K17" s="88"/>
      <c r="L17" s="89"/>
      <c r="M17" s="89"/>
      <c r="N17" s="89"/>
      <c r="O17" s="89"/>
      <c r="P17" s="89"/>
      <c r="Q17" s="89"/>
      <c r="R17" s="90"/>
    </row>
    <row r="18" spans="2:18" s="2" customFormat="1" ht="17.100000000000001" customHeight="1" x14ac:dyDescent="0.25">
      <c r="B18" s="88"/>
      <c r="C18" s="89"/>
      <c r="D18" s="89"/>
      <c r="E18" s="89"/>
      <c r="F18" s="89"/>
      <c r="G18" s="89"/>
      <c r="H18" s="89"/>
      <c r="I18" s="90"/>
      <c r="K18" s="88"/>
      <c r="L18" s="89"/>
      <c r="M18" s="89"/>
      <c r="N18" s="89"/>
      <c r="O18" s="89"/>
      <c r="P18" s="89"/>
      <c r="Q18" s="89"/>
      <c r="R18" s="90"/>
    </row>
    <row r="19" spans="2:18" s="2" customFormat="1" ht="17.100000000000001" customHeight="1" thickBot="1" x14ac:dyDescent="0.3">
      <c r="B19" s="91"/>
      <c r="C19" s="92"/>
      <c r="D19" s="92"/>
      <c r="E19" s="92"/>
      <c r="F19" s="92"/>
      <c r="G19" s="92"/>
      <c r="H19" s="92"/>
      <c r="I19" s="93"/>
      <c r="K19" s="91"/>
      <c r="L19" s="92"/>
      <c r="M19" s="92"/>
      <c r="N19" s="92"/>
      <c r="O19" s="92"/>
      <c r="P19" s="92"/>
      <c r="Q19" s="92"/>
      <c r="R19" s="93"/>
    </row>
    <row r="20" spans="2:18" s="2" customFormat="1" ht="17.100000000000001" customHeight="1" x14ac:dyDescent="0.25"/>
    <row r="21" spans="2:18" s="2" customFormat="1" ht="17.100000000000001" customHeight="1" x14ac:dyDescent="0.25"/>
    <row r="22" spans="2:18" s="2" customFormat="1" ht="17.100000000000001" customHeight="1" x14ac:dyDescent="0.25"/>
    <row r="23" spans="2:18" x14ac:dyDescent="0.25">
      <c r="B23" s="2"/>
      <c r="C23" s="2"/>
      <c r="D23" s="2"/>
      <c r="E23" s="2"/>
      <c r="F23" s="2"/>
      <c r="G23" s="2"/>
      <c r="H23" s="2"/>
      <c r="I23" s="2"/>
    </row>
  </sheetData>
  <mergeCells count="25">
    <mergeCell ref="K16:R19"/>
    <mergeCell ref="K9:M9"/>
    <mergeCell ref="O9:P9"/>
    <mergeCell ref="K10:M10"/>
    <mergeCell ref="O10:P10"/>
    <mergeCell ref="K11:M11"/>
    <mergeCell ref="O11:P11"/>
    <mergeCell ref="K1:R1"/>
    <mergeCell ref="K2:R2"/>
    <mergeCell ref="K4:N4"/>
    <mergeCell ref="P4:R4"/>
    <mergeCell ref="L5:R5"/>
    <mergeCell ref="B12:D12"/>
    <mergeCell ref="E12:F12"/>
    <mergeCell ref="B16:I19"/>
    <mergeCell ref="B1:I1"/>
    <mergeCell ref="B2:I2"/>
    <mergeCell ref="B4:E4"/>
    <mergeCell ref="G4:I4"/>
    <mergeCell ref="C5:I5"/>
    <mergeCell ref="E9:F9"/>
    <mergeCell ref="B10:D10"/>
    <mergeCell ref="E10:F10"/>
    <mergeCell ref="B11:D11"/>
    <mergeCell ref="E11:F11"/>
  </mergeCells>
  <pageMargins left="0.43307086614173229" right="0.23622047244094488" top="0.39370078740157483" bottom="0.3937007874015748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9"/>
  <sheetViews>
    <sheetView showGridLines="0" view="pageLayout" topLeftCell="E7" workbookViewId="0">
      <selection activeCell="J25" sqref="J25"/>
    </sheetView>
  </sheetViews>
  <sheetFormatPr baseColWidth="10" defaultColWidth="11.42578125" defaultRowHeight="15" x14ac:dyDescent="0.25"/>
  <cols>
    <col min="1" max="1" width="12" customWidth="1"/>
    <col min="2" max="2" width="10" customWidth="1"/>
    <col min="3" max="3" width="10.7109375" customWidth="1"/>
    <col min="4" max="4" width="21" customWidth="1"/>
    <col min="5" max="5" width="21.28515625" customWidth="1"/>
    <col min="6" max="6" width="21.7109375" customWidth="1"/>
    <col min="7" max="7" width="22" customWidth="1"/>
    <col min="8" max="8" width="21.42578125" customWidth="1"/>
  </cols>
  <sheetData>
    <row r="1" spans="1:16" ht="15.75" x14ac:dyDescent="0.25">
      <c r="A1" s="68" t="str">
        <f>Accueil!A7</f>
        <v>AO - CCES - 2025</v>
      </c>
      <c r="B1" s="68"/>
      <c r="C1" s="68"/>
      <c r="D1" s="68"/>
      <c r="E1" s="68"/>
      <c r="F1" s="68"/>
      <c r="G1" s="68"/>
      <c r="H1" s="68"/>
      <c r="I1" s="68">
        <f>[1]Accueil!I7</f>
        <v>0</v>
      </c>
      <c r="J1" s="68"/>
      <c r="K1" s="68"/>
      <c r="L1" s="68"/>
      <c r="M1" s="68"/>
      <c r="N1" s="68"/>
      <c r="O1" s="68"/>
      <c r="P1" s="68"/>
    </row>
    <row r="2" spans="1:16" x14ac:dyDescent="0.25">
      <c r="A2" s="69" t="s">
        <v>13</v>
      </c>
      <c r="B2" s="69"/>
      <c r="C2" s="69"/>
      <c r="D2" s="69"/>
      <c r="E2" s="69"/>
      <c r="F2" s="69"/>
      <c r="G2" s="69"/>
      <c r="H2" s="69"/>
      <c r="I2" s="69" t="s">
        <v>1</v>
      </c>
      <c r="J2" s="69"/>
      <c r="K2" s="69"/>
      <c r="L2" s="69"/>
      <c r="M2" s="69"/>
      <c r="N2" s="69"/>
      <c r="O2" s="69"/>
      <c r="P2" s="69"/>
    </row>
    <row r="3" spans="1:16" x14ac:dyDescent="0.25">
      <c r="A3" s="2"/>
      <c r="B3" s="2"/>
      <c r="C3" s="2"/>
      <c r="D3" s="2"/>
      <c r="E3" s="2"/>
      <c r="F3" s="2"/>
      <c r="G3" s="2"/>
      <c r="H3" s="2"/>
      <c r="I3" s="2"/>
      <c r="J3" s="2"/>
      <c r="K3" s="2"/>
      <c r="L3" s="2"/>
      <c r="M3" s="2"/>
      <c r="N3" s="2"/>
      <c r="O3" s="2"/>
      <c r="P3" s="2"/>
    </row>
    <row r="4" spans="1:16" x14ac:dyDescent="0.25">
      <c r="A4" s="82" t="s">
        <v>21</v>
      </c>
      <c r="B4" s="69"/>
      <c r="C4" s="69"/>
      <c r="D4" s="69"/>
      <c r="E4" s="3" t="s">
        <v>5</v>
      </c>
      <c r="F4" s="105"/>
      <c r="G4" s="105"/>
      <c r="H4" s="105"/>
      <c r="I4" s="82" t="s">
        <v>21</v>
      </c>
      <c r="J4" s="69"/>
      <c r="K4" s="69"/>
      <c r="L4" s="69"/>
      <c r="M4" s="3" t="s">
        <v>5</v>
      </c>
      <c r="N4" s="105"/>
      <c r="O4" s="105"/>
      <c r="P4" s="105"/>
    </row>
    <row r="5" spans="1:16" x14ac:dyDescent="0.25">
      <c r="A5" s="4" t="s">
        <v>6</v>
      </c>
      <c r="B5" s="82" t="s">
        <v>21</v>
      </c>
      <c r="C5" s="69"/>
      <c r="D5" s="69"/>
      <c r="E5" s="69"/>
      <c r="F5" s="69"/>
      <c r="G5" s="69"/>
      <c r="H5" s="69"/>
      <c r="I5" s="4" t="s">
        <v>6</v>
      </c>
      <c r="J5" s="82" t="s">
        <v>21</v>
      </c>
      <c r="K5" s="69"/>
      <c r="L5" s="69"/>
      <c r="M5" s="69"/>
      <c r="N5" s="69"/>
      <c r="O5" s="69"/>
      <c r="P5" s="69"/>
    </row>
    <row r="6" spans="1:16" x14ac:dyDescent="0.25">
      <c r="A6" s="5"/>
      <c r="B6" s="5"/>
      <c r="C6" s="5"/>
      <c r="D6" s="2"/>
      <c r="E6" s="2"/>
      <c r="F6" s="2"/>
      <c r="G6" s="2"/>
      <c r="H6" s="2"/>
      <c r="I6" s="5"/>
      <c r="J6" s="5"/>
      <c r="K6" s="5"/>
      <c r="L6" s="2"/>
      <c r="M6" s="2"/>
      <c r="N6" s="2"/>
      <c r="O6" s="2"/>
      <c r="P6" s="2"/>
    </row>
    <row r="7" spans="1:16" x14ac:dyDescent="0.25">
      <c r="A7" s="14"/>
      <c r="B7" s="14"/>
      <c r="C7" s="14"/>
      <c r="D7" s="14"/>
      <c r="E7" s="14"/>
      <c r="F7" s="14"/>
      <c r="G7" s="14"/>
      <c r="H7" s="2"/>
      <c r="I7" s="2"/>
      <c r="J7" s="2"/>
      <c r="K7" s="2"/>
      <c r="L7" s="2"/>
      <c r="M7" s="2"/>
      <c r="N7" s="2"/>
      <c r="O7" s="2"/>
      <c r="P7" s="2"/>
    </row>
    <row r="8" spans="1:16" s="2" customFormat="1" ht="17.100000000000001" customHeight="1" x14ac:dyDescent="0.25">
      <c r="B8" s="75"/>
      <c r="C8" s="75"/>
      <c r="D8" s="75"/>
      <c r="E8" s="111" t="s">
        <v>20</v>
      </c>
      <c r="F8" s="112"/>
      <c r="J8" s="75"/>
      <c r="K8" s="75"/>
      <c r="L8" s="75"/>
      <c r="M8" s="27" t="s">
        <v>42</v>
      </c>
      <c r="N8" s="113" t="s">
        <v>20</v>
      </c>
      <c r="O8" s="113"/>
      <c r="P8" s="27" t="s">
        <v>43</v>
      </c>
    </row>
    <row r="9" spans="1:16" s="2" customFormat="1" ht="34.5" customHeight="1" x14ac:dyDescent="0.25">
      <c r="B9" s="76" t="s">
        <v>22</v>
      </c>
      <c r="C9" s="77"/>
      <c r="D9" s="78"/>
      <c r="E9" s="103"/>
      <c r="F9" s="104"/>
      <c r="J9" s="76" t="s">
        <v>22</v>
      </c>
      <c r="K9" s="77"/>
      <c r="L9" s="78"/>
      <c r="M9" s="17">
        <v>1</v>
      </c>
      <c r="N9" s="107">
        <f>E9</f>
        <v>0</v>
      </c>
      <c r="O9" s="105"/>
      <c r="P9" s="29">
        <f>M9*N9</f>
        <v>0</v>
      </c>
    </row>
    <row r="10" spans="1:16" s="2" customFormat="1" ht="33" customHeight="1" x14ac:dyDescent="0.25">
      <c r="B10" s="102" t="s">
        <v>23</v>
      </c>
      <c r="C10" s="105"/>
      <c r="D10" s="105"/>
      <c r="E10" s="107"/>
      <c r="F10" s="107"/>
      <c r="J10" s="102" t="s">
        <v>23</v>
      </c>
      <c r="K10" s="105"/>
      <c r="L10" s="105"/>
      <c r="M10" s="17">
        <v>5</v>
      </c>
      <c r="N10" s="107">
        <f t="shared" ref="N10" si="0">E10</f>
        <v>0</v>
      </c>
      <c r="O10" s="105"/>
      <c r="P10" s="29">
        <f t="shared" ref="P10" si="1">M10*N10</f>
        <v>0</v>
      </c>
    </row>
    <row r="11" spans="1:16" x14ac:dyDescent="0.25">
      <c r="A11" s="2"/>
      <c r="B11" s="2"/>
      <c r="C11" s="2"/>
      <c r="D11" s="2"/>
      <c r="E11" s="2"/>
      <c r="F11" s="2"/>
      <c r="G11" s="2"/>
      <c r="H11" s="2"/>
      <c r="I11" s="2"/>
      <c r="J11" s="2"/>
      <c r="K11" s="2"/>
      <c r="L11" s="2"/>
      <c r="M11" s="2"/>
      <c r="N11" s="2"/>
      <c r="O11" s="2"/>
      <c r="P11" s="2"/>
    </row>
    <row r="12" spans="1:16" ht="15.75" thickBot="1" x14ac:dyDescent="0.3">
      <c r="A12" s="2"/>
      <c r="B12" s="2"/>
      <c r="C12" s="2"/>
      <c r="D12" s="2"/>
      <c r="E12" s="2"/>
      <c r="F12" s="2"/>
      <c r="G12" s="2"/>
      <c r="H12" s="2"/>
      <c r="I12" s="2"/>
      <c r="J12" s="2"/>
      <c r="K12" s="2"/>
      <c r="L12" s="2"/>
      <c r="M12" s="2"/>
      <c r="N12" s="2"/>
      <c r="O12" s="17" t="s">
        <v>43</v>
      </c>
      <c r="P12" s="29">
        <f>SUM(P9:P10)</f>
        <v>0</v>
      </c>
    </row>
    <row r="13" spans="1:16" x14ac:dyDescent="0.25">
      <c r="A13" s="108" t="s">
        <v>24</v>
      </c>
      <c r="B13" s="86"/>
      <c r="C13" s="86"/>
      <c r="D13" s="86"/>
      <c r="E13" s="86"/>
      <c r="F13" s="86"/>
      <c r="G13" s="86"/>
      <c r="H13" s="87"/>
      <c r="I13" s="2"/>
      <c r="J13" s="2"/>
      <c r="K13" s="2"/>
      <c r="L13" s="2"/>
      <c r="M13" s="2"/>
      <c r="N13" s="2"/>
      <c r="O13" s="2"/>
      <c r="P13" s="2"/>
    </row>
    <row r="14" spans="1:16" x14ac:dyDescent="0.25">
      <c r="A14" s="88"/>
      <c r="B14" s="89"/>
      <c r="C14" s="89"/>
      <c r="D14" s="89"/>
      <c r="E14" s="89"/>
      <c r="F14" s="89"/>
      <c r="G14" s="89"/>
      <c r="H14" s="90"/>
      <c r="I14" s="2"/>
      <c r="J14" s="2"/>
      <c r="K14" s="2"/>
      <c r="L14" s="2"/>
      <c r="M14" s="2"/>
      <c r="N14" s="2"/>
      <c r="O14" s="2"/>
      <c r="P14" s="2"/>
    </row>
    <row r="15" spans="1:16" ht="15.75" thickBot="1" x14ac:dyDescent="0.3">
      <c r="A15" s="88"/>
      <c r="B15" s="89"/>
      <c r="C15" s="89"/>
      <c r="D15" s="89"/>
      <c r="E15" s="89"/>
      <c r="F15" s="89"/>
      <c r="G15" s="89"/>
      <c r="H15" s="90"/>
      <c r="I15" s="2"/>
      <c r="J15" s="2"/>
      <c r="K15" s="2"/>
      <c r="L15" s="2"/>
      <c r="M15" s="2"/>
      <c r="N15" s="2"/>
      <c r="O15" s="2"/>
      <c r="P15" s="2"/>
    </row>
    <row r="16" spans="1:16" ht="15.75" customHeight="1" thickBot="1" x14ac:dyDescent="0.3">
      <c r="A16" s="91"/>
      <c r="B16" s="92"/>
      <c r="C16" s="92"/>
      <c r="D16" s="92"/>
      <c r="E16" s="92"/>
      <c r="F16" s="92"/>
      <c r="G16" s="92"/>
      <c r="H16" s="93"/>
      <c r="I16" s="108" t="s">
        <v>24</v>
      </c>
      <c r="J16" s="86"/>
      <c r="K16" s="86"/>
      <c r="L16" s="86"/>
      <c r="M16" s="86"/>
      <c r="N16" s="86"/>
      <c r="O16" s="86"/>
      <c r="P16" s="87"/>
    </row>
    <row r="17" spans="1:16" x14ac:dyDescent="0.25">
      <c r="A17" s="2"/>
      <c r="B17" s="2"/>
      <c r="C17" s="2"/>
      <c r="D17" s="2"/>
      <c r="E17" s="2"/>
      <c r="F17" s="2"/>
      <c r="G17" s="2"/>
      <c r="H17" s="2"/>
      <c r="I17" s="88"/>
      <c r="J17" s="89"/>
      <c r="K17" s="89"/>
      <c r="L17" s="89"/>
      <c r="M17" s="89"/>
      <c r="N17" s="89"/>
      <c r="O17" s="89"/>
      <c r="P17" s="90"/>
    </row>
    <row r="18" spans="1:16" x14ac:dyDescent="0.25">
      <c r="I18" s="88"/>
      <c r="J18" s="89"/>
      <c r="K18" s="89"/>
      <c r="L18" s="89"/>
      <c r="M18" s="89"/>
      <c r="N18" s="89"/>
      <c r="O18" s="89"/>
      <c r="P18" s="90"/>
    </row>
    <row r="19" spans="1:16" ht="15.75" thickBot="1" x14ac:dyDescent="0.3">
      <c r="I19" s="91"/>
      <c r="J19" s="92"/>
      <c r="K19" s="92"/>
      <c r="L19" s="92"/>
      <c r="M19" s="92"/>
      <c r="N19" s="92"/>
      <c r="O19" s="92"/>
      <c r="P19" s="93"/>
    </row>
  </sheetData>
  <mergeCells count="24">
    <mergeCell ref="I16:P19"/>
    <mergeCell ref="J8:L8"/>
    <mergeCell ref="N8:O8"/>
    <mergeCell ref="J9:L9"/>
    <mergeCell ref="N9:O9"/>
    <mergeCell ref="J10:L10"/>
    <mergeCell ref="N10:O10"/>
    <mergeCell ref="I1:P1"/>
    <mergeCell ref="I2:P2"/>
    <mergeCell ref="I4:L4"/>
    <mergeCell ref="N4:P4"/>
    <mergeCell ref="J5:P5"/>
    <mergeCell ref="A1:H1"/>
    <mergeCell ref="A2:H2"/>
    <mergeCell ref="A4:D4"/>
    <mergeCell ref="F4:H4"/>
    <mergeCell ref="B5:H5"/>
    <mergeCell ref="A13:H16"/>
    <mergeCell ref="B8:D8"/>
    <mergeCell ref="E8:F8"/>
    <mergeCell ref="B9:D9"/>
    <mergeCell ref="E9:F9"/>
    <mergeCell ref="B10:D10"/>
    <mergeCell ref="E10:F10"/>
  </mergeCells>
  <pageMargins left="0.43307086614173229" right="0.23622047244094488" top="0.39370078740157483" bottom="0.3937007874015748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23"/>
  <sheetViews>
    <sheetView showGridLines="0" view="pageLayout" workbookViewId="0">
      <selection activeCell="B12" sqref="B12:H12"/>
    </sheetView>
  </sheetViews>
  <sheetFormatPr baseColWidth="10" defaultColWidth="11.42578125" defaultRowHeight="15" x14ac:dyDescent="0.25"/>
  <cols>
    <col min="1" max="1" width="12" customWidth="1"/>
    <col min="2" max="2" width="10" customWidth="1"/>
    <col min="3" max="3" width="10.7109375" customWidth="1"/>
    <col min="4" max="4" width="21" customWidth="1"/>
    <col min="5" max="5" width="21.28515625" customWidth="1"/>
    <col min="6" max="6" width="21.7109375" customWidth="1"/>
    <col min="7" max="7" width="22" customWidth="1"/>
    <col min="8" max="8" width="21.42578125" customWidth="1"/>
  </cols>
  <sheetData>
    <row r="1" spans="1:8" ht="15.75" x14ac:dyDescent="0.25">
      <c r="A1" s="68" t="str">
        <f>Accueil!A7</f>
        <v>AO - CCES - 2025</v>
      </c>
      <c r="B1" s="68"/>
      <c r="C1" s="68"/>
      <c r="D1" s="68"/>
      <c r="E1" s="68"/>
      <c r="F1" s="68"/>
      <c r="G1" s="68"/>
      <c r="H1" s="68"/>
    </row>
    <row r="2" spans="1:8" x14ac:dyDescent="0.25">
      <c r="A2" s="69" t="s">
        <v>13</v>
      </c>
      <c r="B2" s="69"/>
      <c r="C2" s="69"/>
      <c r="D2" s="69"/>
      <c r="E2" s="69"/>
      <c r="F2" s="69"/>
      <c r="G2" s="69"/>
      <c r="H2" s="69"/>
    </row>
    <row r="3" spans="1:8" x14ac:dyDescent="0.25">
      <c r="A3" s="2"/>
      <c r="B3" s="2"/>
      <c r="C3" s="2"/>
      <c r="D3" s="2"/>
      <c r="E3" s="2"/>
      <c r="F3" s="2"/>
      <c r="G3" s="2"/>
      <c r="H3" s="2"/>
    </row>
    <row r="4" spans="1:8" x14ac:dyDescent="0.25">
      <c r="A4" s="82" t="s">
        <v>83</v>
      </c>
      <c r="B4" s="69"/>
      <c r="C4" s="69"/>
      <c r="D4" s="69"/>
      <c r="E4" s="3" t="s">
        <v>5</v>
      </c>
      <c r="F4" s="105"/>
      <c r="G4" s="105"/>
      <c r="H4" s="105"/>
    </row>
    <row r="5" spans="1:8" x14ac:dyDescent="0.25">
      <c r="A5" s="4" t="s">
        <v>6</v>
      </c>
      <c r="B5" s="82" t="s">
        <v>97</v>
      </c>
      <c r="C5" s="69"/>
      <c r="D5" s="69"/>
      <c r="E5" s="69"/>
      <c r="F5" s="69"/>
      <c r="G5" s="69"/>
      <c r="H5" s="69"/>
    </row>
    <row r="6" spans="1:8" x14ac:dyDescent="0.25">
      <c r="A6" s="5"/>
      <c r="B6" s="5"/>
      <c r="C6" s="5"/>
      <c r="D6" s="2"/>
      <c r="E6" s="2"/>
      <c r="F6" s="2"/>
      <c r="G6" s="2"/>
      <c r="H6" s="2"/>
    </row>
    <row r="7" spans="1:8" x14ac:dyDescent="0.25">
      <c r="A7" s="14"/>
      <c r="B7" s="14"/>
      <c r="C7" s="14"/>
      <c r="D7" s="14"/>
      <c r="E7" s="14"/>
      <c r="F7" s="14"/>
      <c r="G7" s="14"/>
      <c r="H7" s="2"/>
    </row>
    <row r="8" spans="1:8" s="2" customFormat="1" ht="17.100000000000001" customHeight="1" x14ac:dyDescent="0.25">
      <c r="B8" s="75"/>
      <c r="C8" s="75"/>
      <c r="D8" s="75"/>
      <c r="E8" s="111" t="s">
        <v>20</v>
      </c>
      <c r="F8" s="112"/>
    </row>
    <row r="9" spans="1:8" s="2" customFormat="1" ht="19.5" customHeight="1" x14ac:dyDescent="0.25">
      <c r="B9" s="76" t="s">
        <v>22</v>
      </c>
      <c r="C9" s="77"/>
      <c r="D9" s="78"/>
      <c r="E9" s="103"/>
      <c r="F9" s="104"/>
    </row>
    <row r="10" spans="1:8" s="2" customFormat="1" ht="19.5" customHeight="1" x14ac:dyDescent="0.25">
      <c r="B10" s="102" t="s">
        <v>23</v>
      </c>
      <c r="C10" s="105"/>
      <c r="D10" s="105"/>
      <c r="E10" s="107"/>
      <c r="F10" s="107"/>
    </row>
    <row r="11" spans="1:8" x14ac:dyDescent="0.25">
      <c r="A11" s="2"/>
      <c r="B11" s="2"/>
      <c r="C11" s="2"/>
      <c r="D11" s="2"/>
      <c r="E11" s="2"/>
      <c r="F11" s="2"/>
      <c r="G11" s="2"/>
      <c r="H11" s="2"/>
    </row>
    <row r="12" spans="1:8" x14ac:dyDescent="0.25">
      <c r="A12" s="4" t="s">
        <v>6</v>
      </c>
      <c r="B12" s="82" t="s">
        <v>98</v>
      </c>
      <c r="C12" s="69"/>
      <c r="D12" s="69"/>
      <c r="E12" s="69"/>
      <c r="F12" s="69"/>
      <c r="G12" s="69"/>
      <c r="H12" s="69"/>
    </row>
    <row r="13" spans="1:8" x14ac:dyDescent="0.25">
      <c r="A13" s="5"/>
      <c r="B13" s="5"/>
      <c r="C13" s="5"/>
      <c r="D13" s="2"/>
      <c r="E13" s="2"/>
      <c r="F13" s="2"/>
      <c r="G13" s="2"/>
      <c r="H13" s="2"/>
    </row>
    <row r="14" spans="1:8" x14ac:dyDescent="0.25">
      <c r="A14" s="14"/>
      <c r="B14" s="14"/>
      <c r="C14" s="14"/>
      <c r="D14" s="14"/>
      <c r="E14" s="14"/>
      <c r="F14" s="14"/>
      <c r="G14" s="14"/>
      <c r="H14" s="2"/>
    </row>
    <row r="15" spans="1:8" s="2" customFormat="1" ht="17.100000000000001" customHeight="1" x14ac:dyDescent="0.25">
      <c r="B15" s="75"/>
      <c r="C15" s="75"/>
      <c r="D15" s="75"/>
      <c r="E15" s="111" t="s">
        <v>20</v>
      </c>
      <c r="F15" s="112"/>
    </row>
    <row r="16" spans="1:8" s="2" customFormat="1" ht="19.5" customHeight="1" x14ac:dyDescent="0.25">
      <c r="B16" s="76" t="s">
        <v>22</v>
      </c>
      <c r="C16" s="77"/>
      <c r="D16" s="78"/>
      <c r="E16" s="103"/>
      <c r="F16" s="104"/>
    </row>
    <row r="17" spans="1:8" s="2" customFormat="1" ht="19.5" customHeight="1" x14ac:dyDescent="0.25">
      <c r="B17" s="102" t="s">
        <v>23</v>
      </c>
      <c r="C17" s="105"/>
      <c r="D17" s="105"/>
      <c r="E17" s="107"/>
      <c r="F17" s="107"/>
    </row>
    <row r="18" spans="1:8" ht="15.75" thickBot="1" x14ac:dyDescent="0.3">
      <c r="A18" s="2"/>
      <c r="B18" s="2"/>
      <c r="C18" s="2"/>
      <c r="D18" s="2"/>
      <c r="E18" s="2"/>
      <c r="F18" s="2"/>
      <c r="G18" s="2"/>
      <c r="H18" s="2"/>
    </row>
    <row r="19" spans="1:8" x14ac:dyDescent="0.25">
      <c r="A19" s="108" t="s">
        <v>26</v>
      </c>
      <c r="B19" s="86"/>
      <c r="C19" s="86"/>
      <c r="D19" s="86"/>
      <c r="E19" s="86"/>
      <c r="F19" s="86"/>
      <c r="G19" s="86"/>
      <c r="H19" s="87"/>
    </row>
    <row r="20" spans="1:8" x14ac:dyDescent="0.25">
      <c r="A20" s="88"/>
      <c r="B20" s="89"/>
      <c r="C20" s="89"/>
      <c r="D20" s="89"/>
      <c r="E20" s="89"/>
      <c r="F20" s="89"/>
      <c r="G20" s="89"/>
      <c r="H20" s="90"/>
    </row>
    <row r="21" spans="1:8" x14ac:dyDescent="0.25">
      <c r="A21" s="88"/>
      <c r="B21" s="89"/>
      <c r="C21" s="89"/>
      <c r="D21" s="89"/>
      <c r="E21" s="89"/>
      <c r="F21" s="89"/>
      <c r="G21" s="89"/>
      <c r="H21" s="90"/>
    </row>
    <row r="22" spans="1:8" ht="15.75" customHeight="1" thickBot="1" x14ac:dyDescent="0.3">
      <c r="A22" s="91"/>
      <c r="B22" s="92"/>
      <c r="C22" s="92"/>
      <c r="D22" s="92"/>
      <c r="E22" s="92"/>
      <c r="F22" s="92"/>
      <c r="G22" s="92"/>
      <c r="H22" s="93"/>
    </row>
    <row r="23" spans="1:8" x14ac:dyDescent="0.25">
      <c r="A23" s="2"/>
      <c r="B23" s="2"/>
      <c r="C23" s="2"/>
      <c r="D23" s="2"/>
      <c r="E23" s="2"/>
      <c r="F23" s="2"/>
      <c r="G23" s="2"/>
      <c r="H23" s="2"/>
    </row>
  </sheetData>
  <mergeCells count="19">
    <mergeCell ref="A19:H22"/>
    <mergeCell ref="B9:D9"/>
    <mergeCell ref="E9:F9"/>
    <mergeCell ref="B10:D10"/>
    <mergeCell ref="E10:F10"/>
    <mergeCell ref="B12:H12"/>
    <mergeCell ref="B15:D15"/>
    <mergeCell ref="E15:F15"/>
    <mergeCell ref="B16:D16"/>
    <mergeCell ref="E16:F16"/>
    <mergeCell ref="B17:D17"/>
    <mergeCell ref="E17:F17"/>
    <mergeCell ref="B8:D8"/>
    <mergeCell ref="E8:F8"/>
    <mergeCell ref="A1:H1"/>
    <mergeCell ref="A2:H2"/>
    <mergeCell ref="A4:D4"/>
    <mergeCell ref="F4:H4"/>
    <mergeCell ref="B5:H5"/>
  </mergeCells>
  <pageMargins left="0.43307086614173229" right="0.23622047244094488" top="0.39370078740157483" bottom="0.3937007874015748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50641-DAED-44D3-8FF4-0BCDD04B1F61}">
  <dimension ref="A1:P20"/>
  <sheetViews>
    <sheetView showGridLines="0" view="pageLayout" workbookViewId="0">
      <selection activeCell="A16" sqref="A16:H19"/>
    </sheetView>
  </sheetViews>
  <sheetFormatPr baseColWidth="10" defaultColWidth="11.42578125" defaultRowHeight="15" x14ac:dyDescent="0.25"/>
  <cols>
    <col min="1" max="1" width="12" customWidth="1"/>
    <col min="2" max="2" width="10" customWidth="1"/>
    <col min="3" max="3" width="10.7109375" customWidth="1"/>
    <col min="4" max="4" width="21" customWidth="1"/>
    <col min="5" max="5" width="21.28515625" customWidth="1"/>
    <col min="6" max="6" width="21.7109375" customWidth="1"/>
    <col min="7" max="7" width="22" customWidth="1"/>
    <col min="8" max="8" width="21.42578125" customWidth="1"/>
  </cols>
  <sheetData>
    <row r="1" spans="1:16" ht="15.75" x14ac:dyDescent="0.25">
      <c r="A1" s="68" t="str">
        <f>Accueil!A7</f>
        <v>AO - CCES - 2025</v>
      </c>
      <c r="B1" s="68"/>
      <c r="C1" s="68"/>
      <c r="D1" s="68"/>
      <c r="E1" s="68"/>
      <c r="F1" s="68"/>
      <c r="G1" s="68"/>
      <c r="H1" s="68"/>
      <c r="I1" s="68" t="str">
        <f>A1</f>
        <v>AO - CCES - 2025</v>
      </c>
      <c r="J1" s="68"/>
      <c r="K1" s="68"/>
      <c r="L1" s="68"/>
      <c r="M1" s="68"/>
      <c r="N1" s="68"/>
      <c r="O1" s="68"/>
      <c r="P1" s="68"/>
    </row>
    <row r="2" spans="1:16" x14ac:dyDescent="0.25">
      <c r="A2" s="69" t="s">
        <v>13</v>
      </c>
      <c r="B2" s="69"/>
      <c r="C2" s="69"/>
      <c r="D2" s="69"/>
      <c r="E2" s="69"/>
      <c r="F2" s="69"/>
      <c r="G2" s="69"/>
      <c r="H2" s="69"/>
      <c r="I2" s="69" t="s">
        <v>1</v>
      </c>
      <c r="J2" s="69"/>
      <c r="K2" s="69"/>
      <c r="L2" s="69"/>
      <c r="M2" s="69"/>
      <c r="N2" s="69"/>
      <c r="O2" s="69"/>
      <c r="P2" s="69"/>
    </row>
    <row r="3" spans="1:16" x14ac:dyDescent="0.25">
      <c r="A3" s="2"/>
      <c r="B3" s="2"/>
      <c r="C3" s="2"/>
      <c r="D3" s="2"/>
      <c r="E3" s="2"/>
      <c r="F3" s="2"/>
      <c r="G3" s="2"/>
      <c r="H3" s="2"/>
      <c r="I3" s="2"/>
      <c r="J3" s="2"/>
      <c r="K3" s="2"/>
      <c r="L3" s="2"/>
      <c r="M3" s="2"/>
      <c r="N3" s="2"/>
      <c r="O3" s="2"/>
      <c r="P3" s="2"/>
    </row>
    <row r="4" spans="1:16" x14ac:dyDescent="0.25">
      <c r="A4" s="82" t="s">
        <v>21</v>
      </c>
      <c r="B4" s="69"/>
      <c r="C4" s="69"/>
      <c r="D4" s="69"/>
      <c r="E4" s="3" t="s">
        <v>5</v>
      </c>
      <c r="F4" s="105"/>
      <c r="G4" s="105"/>
      <c r="H4" s="105"/>
      <c r="I4" s="82" t="s">
        <v>25</v>
      </c>
      <c r="J4" s="69"/>
      <c r="K4" s="69"/>
      <c r="L4" s="69"/>
      <c r="M4" s="3" t="s">
        <v>5</v>
      </c>
      <c r="N4" s="105"/>
      <c r="O4" s="105"/>
      <c r="P4" s="105"/>
    </row>
    <row r="5" spans="1:16" x14ac:dyDescent="0.25">
      <c r="A5" s="4" t="s">
        <v>6</v>
      </c>
      <c r="B5" s="82" t="s">
        <v>72</v>
      </c>
      <c r="C5" s="69"/>
      <c r="D5" s="69"/>
      <c r="E5" s="69"/>
      <c r="F5" s="69"/>
      <c r="G5" s="69"/>
      <c r="H5" s="69"/>
      <c r="I5" s="4" t="s">
        <v>6</v>
      </c>
      <c r="J5" s="82" t="str">
        <f>+B5</f>
        <v>REPRISE DES EQUIPEMENTS ACTUELLEMENT EN PLACE</v>
      </c>
      <c r="K5" s="69"/>
      <c r="L5" s="69"/>
      <c r="M5" s="69"/>
      <c r="N5" s="69"/>
      <c r="O5" s="69"/>
      <c r="P5" s="69"/>
    </row>
    <row r="6" spans="1:16" x14ac:dyDescent="0.25">
      <c r="A6" s="5"/>
      <c r="B6" s="5"/>
      <c r="C6" s="5"/>
      <c r="D6" s="2"/>
      <c r="E6" s="2"/>
      <c r="F6" s="2"/>
      <c r="G6" s="2"/>
      <c r="H6" s="2"/>
      <c r="I6" s="5"/>
      <c r="J6" s="5"/>
      <c r="K6" s="5"/>
      <c r="L6" s="2"/>
      <c r="M6" s="2"/>
      <c r="N6" s="2"/>
      <c r="O6" s="2"/>
      <c r="P6" s="2"/>
    </row>
    <row r="7" spans="1:16" x14ac:dyDescent="0.25">
      <c r="A7" s="14"/>
      <c r="B7" s="14"/>
      <c r="C7" s="14"/>
      <c r="D7" s="14"/>
      <c r="E7" s="14"/>
      <c r="F7" s="14"/>
      <c r="G7" s="14"/>
      <c r="H7" s="2"/>
      <c r="I7" s="2"/>
      <c r="J7" s="2"/>
      <c r="K7" s="2"/>
      <c r="L7" s="2"/>
      <c r="M7" s="2"/>
      <c r="N7" s="2"/>
      <c r="O7" s="2"/>
      <c r="P7" s="2"/>
    </row>
    <row r="8" spans="1:16" s="2" customFormat="1" ht="17.100000000000001" customHeight="1" x14ac:dyDescent="0.25">
      <c r="B8" s="75"/>
      <c r="C8" s="75"/>
      <c r="D8" s="75"/>
      <c r="E8" s="111" t="s">
        <v>20</v>
      </c>
      <c r="F8" s="112"/>
      <c r="J8" s="75"/>
      <c r="K8" s="75"/>
      <c r="L8" s="75"/>
      <c r="M8" s="27" t="s">
        <v>42</v>
      </c>
      <c r="N8" s="113" t="s">
        <v>20</v>
      </c>
      <c r="O8" s="113"/>
      <c r="P8" s="27" t="s">
        <v>43</v>
      </c>
    </row>
    <row r="9" spans="1:16" s="2" customFormat="1" ht="34.5" customHeight="1" x14ac:dyDescent="0.25">
      <c r="B9" s="76" t="s">
        <v>106</v>
      </c>
      <c r="C9" s="77"/>
      <c r="D9" s="78"/>
      <c r="E9" s="103"/>
      <c r="F9" s="104"/>
      <c r="J9" s="76" t="s">
        <v>22</v>
      </c>
      <c r="K9" s="77"/>
      <c r="L9" s="78"/>
      <c r="M9" s="17">
        <v>1</v>
      </c>
      <c r="N9" s="107">
        <f>E9</f>
        <v>0</v>
      </c>
      <c r="O9" s="105"/>
      <c r="P9" s="29">
        <f>M9*N9</f>
        <v>0</v>
      </c>
    </row>
    <row r="10" spans="1:16" s="2" customFormat="1" ht="33" customHeight="1" x14ac:dyDescent="0.25">
      <c r="B10" s="102" t="s">
        <v>105</v>
      </c>
      <c r="C10" s="105"/>
      <c r="D10" s="105"/>
      <c r="E10" s="107"/>
      <c r="F10" s="107"/>
      <c r="J10" s="102" t="s">
        <v>23</v>
      </c>
      <c r="K10" s="105"/>
      <c r="L10" s="105"/>
      <c r="M10" s="17">
        <v>5</v>
      </c>
      <c r="N10" s="107">
        <f t="shared" ref="N10" si="0">E10</f>
        <v>0</v>
      </c>
      <c r="O10" s="105"/>
      <c r="P10" s="29">
        <f t="shared" ref="P10" si="1">M10*N10</f>
        <v>0</v>
      </c>
    </row>
    <row r="11" spans="1:16" x14ac:dyDescent="0.25">
      <c r="A11" s="2"/>
      <c r="B11" s="2"/>
      <c r="C11" s="2"/>
      <c r="D11" s="2"/>
      <c r="E11" s="2"/>
      <c r="F11" s="2"/>
      <c r="G11" s="2"/>
      <c r="H11" s="2"/>
      <c r="I11" s="2"/>
      <c r="J11" s="2"/>
      <c r="K11" s="2"/>
      <c r="L11" s="2"/>
      <c r="M11" s="2"/>
      <c r="N11" s="2"/>
      <c r="O11" s="2"/>
      <c r="P11" s="2"/>
    </row>
    <row r="12" spans="1:16" x14ac:dyDescent="0.25">
      <c r="A12" s="2"/>
      <c r="B12" s="2"/>
      <c r="C12" s="2"/>
      <c r="D12" s="2"/>
      <c r="E12" s="2"/>
      <c r="F12" s="2"/>
      <c r="G12" s="2"/>
      <c r="H12" s="2"/>
      <c r="I12" s="2"/>
      <c r="J12" s="2"/>
      <c r="K12" s="2"/>
      <c r="L12" s="2"/>
      <c r="M12" s="2"/>
      <c r="N12" s="2"/>
      <c r="O12" s="17" t="s">
        <v>43</v>
      </c>
      <c r="P12" s="29">
        <f>SUM(P9:P10)</f>
        <v>0</v>
      </c>
    </row>
    <row r="13" spans="1:16" x14ac:dyDescent="0.25">
      <c r="A13" s="2"/>
      <c r="B13" s="2"/>
      <c r="C13" s="2"/>
      <c r="D13" s="2"/>
      <c r="E13" s="2"/>
      <c r="F13" s="2"/>
      <c r="G13" s="2"/>
      <c r="H13" s="2"/>
      <c r="I13" s="2"/>
      <c r="J13" s="2"/>
      <c r="K13" s="2"/>
      <c r="L13" s="2"/>
      <c r="M13" s="2"/>
      <c r="N13" s="2"/>
      <c r="O13" s="2"/>
      <c r="P13" s="2"/>
    </row>
    <row r="14" spans="1:16" x14ac:dyDescent="0.25">
      <c r="A14" s="2"/>
      <c r="B14" s="2"/>
      <c r="C14" s="2"/>
      <c r="D14" s="2"/>
      <c r="E14" s="2"/>
      <c r="F14" s="2"/>
      <c r="G14" s="2"/>
      <c r="H14" s="2"/>
      <c r="I14" s="2"/>
      <c r="J14" s="2"/>
      <c r="K14" s="2"/>
      <c r="L14" s="2"/>
      <c r="M14" s="2"/>
      <c r="N14" s="2"/>
      <c r="O14" s="2"/>
      <c r="P14" s="2"/>
    </row>
    <row r="15" spans="1:16" ht="15.75" thickBot="1" x14ac:dyDescent="0.3">
      <c r="A15" s="2"/>
      <c r="B15" s="2"/>
      <c r="C15" s="2"/>
      <c r="D15" s="2"/>
      <c r="E15" s="2"/>
      <c r="F15" s="2"/>
      <c r="G15" s="2"/>
      <c r="H15" s="2"/>
      <c r="I15" s="2"/>
      <c r="J15" s="2"/>
      <c r="K15" s="2"/>
      <c r="L15" s="2"/>
      <c r="M15" s="2"/>
      <c r="N15" s="2"/>
      <c r="O15" s="2"/>
      <c r="P15" s="2"/>
    </row>
    <row r="16" spans="1:16" ht="15.75" customHeight="1" x14ac:dyDescent="0.25">
      <c r="A16" s="108" t="s">
        <v>107</v>
      </c>
      <c r="B16" s="86"/>
      <c r="C16" s="86"/>
      <c r="D16" s="86"/>
      <c r="E16" s="86"/>
      <c r="F16" s="86"/>
      <c r="G16" s="86"/>
      <c r="H16" s="87"/>
      <c r="I16" s="108" t="s">
        <v>108</v>
      </c>
      <c r="J16" s="86"/>
      <c r="K16" s="86"/>
      <c r="L16" s="86"/>
      <c r="M16" s="86"/>
      <c r="N16" s="86"/>
      <c r="O16" s="86"/>
      <c r="P16" s="87"/>
    </row>
    <row r="17" spans="1:16" x14ac:dyDescent="0.25">
      <c r="A17" s="88"/>
      <c r="B17" s="89"/>
      <c r="C17" s="89"/>
      <c r="D17" s="89"/>
      <c r="E17" s="89"/>
      <c r="F17" s="89"/>
      <c r="G17" s="89"/>
      <c r="H17" s="90"/>
      <c r="I17" s="88"/>
      <c r="J17" s="89"/>
      <c r="K17" s="89"/>
      <c r="L17" s="89"/>
      <c r="M17" s="89"/>
      <c r="N17" s="89"/>
      <c r="O17" s="89"/>
      <c r="P17" s="90"/>
    </row>
    <row r="18" spans="1:16" x14ac:dyDescent="0.25">
      <c r="A18" s="88"/>
      <c r="B18" s="89"/>
      <c r="C18" s="89"/>
      <c r="D18" s="89"/>
      <c r="E18" s="89"/>
      <c r="F18" s="89"/>
      <c r="G18" s="89"/>
      <c r="H18" s="90"/>
      <c r="I18" s="88"/>
      <c r="J18" s="89"/>
      <c r="K18" s="89"/>
      <c r="L18" s="89"/>
      <c r="M18" s="89"/>
      <c r="N18" s="89"/>
      <c r="O18" s="89"/>
      <c r="P18" s="90"/>
    </row>
    <row r="19" spans="1:16" ht="115.5" customHeight="1" thickBot="1" x14ac:dyDescent="0.3">
      <c r="A19" s="91"/>
      <c r="B19" s="92"/>
      <c r="C19" s="92"/>
      <c r="D19" s="92"/>
      <c r="E19" s="92"/>
      <c r="F19" s="92"/>
      <c r="G19" s="92"/>
      <c r="H19" s="93"/>
      <c r="I19" s="91"/>
      <c r="J19" s="92"/>
      <c r="K19" s="92"/>
      <c r="L19" s="92"/>
      <c r="M19" s="92"/>
      <c r="N19" s="92"/>
      <c r="O19" s="92"/>
      <c r="P19" s="93"/>
    </row>
    <row r="20" spans="1:16" x14ac:dyDescent="0.25">
      <c r="A20" s="2"/>
      <c r="B20" s="2"/>
      <c r="C20" s="2"/>
      <c r="D20" s="2"/>
      <c r="E20" s="2"/>
      <c r="F20" s="2"/>
      <c r="G20" s="2"/>
      <c r="H20" s="2"/>
    </row>
  </sheetData>
  <mergeCells count="24">
    <mergeCell ref="A16:H19"/>
    <mergeCell ref="I16:P19"/>
    <mergeCell ref="B9:D9"/>
    <mergeCell ref="E9:F9"/>
    <mergeCell ref="J9:L9"/>
    <mergeCell ref="N9:O9"/>
    <mergeCell ref="B10:D10"/>
    <mergeCell ref="E10:F10"/>
    <mergeCell ref="J10:L10"/>
    <mergeCell ref="N10:O10"/>
    <mergeCell ref="B5:H5"/>
    <mergeCell ref="J5:P5"/>
    <mergeCell ref="B8:D8"/>
    <mergeCell ref="E8:F8"/>
    <mergeCell ref="J8:L8"/>
    <mergeCell ref="N8:O8"/>
    <mergeCell ref="A1:H1"/>
    <mergeCell ref="I1:P1"/>
    <mergeCell ref="A2:H2"/>
    <mergeCell ref="I2:P2"/>
    <mergeCell ref="A4:D4"/>
    <mergeCell ref="F4:H4"/>
    <mergeCell ref="I4:L4"/>
    <mergeCell ref="N4:P4"/>
  </mergeCells>
  <pageMargins left="0.43307086614173229" right="0.23622047244094488" top="0.39370078740157483" bottom="0.3937007874015748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36"/>
  <sheetViews>
    <sheetView showGridLines="0" view="pageLayout" topLeftCell="F6" workbookViewId="0">
      <selection activeCell="K14" sqref="K14"/>
    </sheetView>
  </sheetViews>
  <sheetFormatPr baseColWidth="10" defaultColWidth="11.42578125" defaultRowHeight="15" x14ac:dyDescent="0.25"/>
  <cols>
    <col min="1" max="1" width="12" customWidth="1"/>
    <col min="2" max="2" width="10" customWidth="1"/>
    <col min="3" max="3" width="10.7109375" customWidth="1"/>
    <col min="4" max="4" width="21" customWidth="1"/>
    <col min="5" max="5" width="21.28515625" customWidth="1"/>
    <col min="6" max="6" width="21.7109375" customWidth="1"/>
    <col min="7" max="7" width="22" customWidth="1"/>
    <col min="8" max="8" width="21.42578125" customWidth="1"/>
  </cols>
  <sheetData>
    <row r="1" spans="1:16" ht="15.75" x14ac:dyDescent="0.25">
      <c r="A1" s="68" t="str">
        <f>Accueil!A7</f>
        <v>AO - CCES - 2025</v>
      </c>
      <c r="B1" s="68"/>
      <c r="C1" s="68"/>
      <c r="D1" s="68"/>
      <c r="E1" s="68"/>
      <c r="F1" s="68"/>
      <c r="G1" s="68"/>
      <c r="H1" s="68"/>
      <c r="I1" s="68" t="str">
        <f>A1</f>
        <v>AO - CCES - 2025</v>
      </c>
      <c r="J1" s="68"/>
      <c r="K1" s="68"/>
      <c r="L1" s="68"/>
      <c r="M1" s="68"/>
      <c r="N1" s="68"/>
      <c r="O1" s="68"/>
      <c r="P1" s="68"/>
    </row>
    <row r="2" spans="1:16" x14ac:dyDescent="0.25">
      <c r="A2" s="69" t="s">
        <v>1</v>
      </c>
      <c r="B2" s="69"/>
      <c r="C2" s="69"/>
      <c r="D2" s="69"/>
      <c r="E2" s="69"/>
      <c r="F2" s="69"/>
      <c r="G2" s="69"/>
      <c r="H2" s="69"/>
      <c r="I2" s="69" t="s">
        <v>37</v>
      </c>
      <c r="J2" s="69"/>
      <c r="K2" s="69"/>
      <c r="L2" s="69"/>
      <c r="M2" s="69"/>
      <c r="N2" s="69"/>
      <c r="O2" s="69"/>
      <c r="P2" s="69"/>
    </row>
    <row r="3" spans="1:16" x14ac:dyDescent="0.25">
      <c r="A3" s="2"/>
      <c r="B3" s="2"/>
      <c r="C3" s="2"/>
      <c r="D3" s="2"/>
      <c r="E3" s="2"/>
      <c r="F3" s="2"/>
      <c r="G3" s="2"/>
      <c r="H3" s="2"/>
      <c r="I3" s="2"/>
      <c r="J3" s="2"/>
      <c r="K3" s="2"/>
      <c r="L3" s="2"/>
      <c r="M3" s="2"/>
      <c r="N3" s="2"/>
      <c r="O3" s="2"/>
      <c r="P3" s="2"/>
    </row>
    <row r="4" spans="1:16" x14ac:dyDescent="0.25">
      <c r="A4" s="82" t="s">
        <v>27</v>
      </c>
      <c r="B4" s="69"/>
      <c r="C4" s="69"/>
      <c r="D4" s="69"/>
      <c r="E4" s="3" t="s">
        <v>5</v>
      </c>
      <c r="F4" s="105"/>
      <c r="G4" s="105"/>
      <c r="H4" s="105"/>
      <c r="I4" s="82" t="s">
        <v>27</v>
      </c>
      <c r="J4" s="69"/>
      <c r="K4" s="69"/>
      <c r="L4" s="69"/>
      <c r="M4" s="3" t="s">
        <v>5</v>
      </c>
      <c r="N4" s="105"/>
      <c r="O4" s="105"/>
      <c r="P4" s="105"/>
    </row>
    <row r="5" spans="1:16" x14ac:dyDescent="0.25">
      <c r="A5" s="4" t="s">
        <v>6</v>
      </c>
      <c r="B5" s="82" t="s">
        <v>27</v>
      </c>
      <c r="C5" s="69"/>
      <c r="D5" s="69"/>
      <c r="E5" s="69"/>
      <c r="F5" s="69"/>
      <c r="G5" s="69"/>
      <c r="H5" s="69"/>
      <c r="I5" s="4" t="s">
        <v>6</v>
      </c>
      <c r="J5" s="82" t="s">
        <v>27</v>
      </c>
      <c r="K5" s="69"/>
      <c r="L5" s="69"/>
      <c r="M5" s="69"/>
      <c r="N5" s="69"/>
      <c r="O5" s="69"/>
      <c r="P5" s="69"/>
    </row>
    <row r="6" spans="1:16" x14ac:dyDescent="0.25">
      <c r="A6" s="5"/>
      <c r="B6" s="5"/>
      <c r="C6" s="5"/>
      <c r="D6" s="2"/>
      <c r="E6" s="2"/>
      <c r="F6" s="2"/>
      <c r="G6" s="2"/>
      <c r="H6" s="2"/>
      <c r="I6" s="5"/>
      <c r="J6" s="5"/>
      <c r="K6" s="5"/>
      <c r="L6" s="2"/>
      <c r="M6" s="2"/>
      <c r="N6" s="2"/>
      <c r="O6" s="2"/>
      <c r="P6" s="2"/>
    </row>
    <row r="7" spans="1:16" ht="45" x14ac:dyDescent="0.25">
      <c r="A7" s="113" t="s">
        <v>28</v>
      </c>
      <c r="B7" s="113"/>
      <c r="C7" s="113"/>
      <c r="D7" s="113"/>
      <c r="E7" s="113"/>
      <c r="F7" s="113"/>
      <c r="G7" s="113"/>
      <c r="H7" s="6"/>
      <c r="I7" s="2"/>
      <c r="J7" s="75"/>
      <c r="K7" s="75"/>
      <c r="L7" s="75"/>
      <c r="M7" s="25" t="s">
        <v>53</v>
      </c>
      <c r="N7" s="113" t="s">
        <v>20</v>
      </c>
      <c r="O7" s="113"/>
      <c r="P7" s="27" t="s">
        <v>43</v>
      </c>
    </row>
    <row r="8" spans="1:16" ht="30" customHeight="1" x14ac:dyDescent="0.25">
      <c r="A8" s="115" t="s">
        <v>29</v>
      </c>
      <c r="B8" s="116"/>
      <c r="C8" s="117"/>
      <c r="D8" s="115" t="s">
        <v>30</v>
      </c>
      <c r="E8" s="116"/>
      <c r="F8" s="116"/>
      <c r="G8" s="117"/>
      <c r="H8" s="2"/>
      <c r="I8" s="2"/>
      <c r="J8" s="105" t="s">
        <v>54</v>
      </c>
      <c r="K8" s="105"/>
      <c r="L8" s="105"/>
      <c r="M8" s="17">
        <v>91872</v>
      </c>
      <c r="N8" s="124">
        <f>D9</f>
        <v>0</v>
      </c>
      <c r="O8" s="105"/>
      <c r="P8" s="29">
        <f>M8*N8</f>
        <v>0</v>
      </c>
    </row>
    <row r="9" spans="1:16" ht="30" customHeight="1" x14ac:dyDescent="0.25">
      <c r="A9" s="118" t="s">
        <v>31</v>
      </c>
      <c r="B9" s="119"/>
      <c r="C9" s="120"/>
      <c r="D9" s="121"/>
      <c r="E9" s="122"/>
      <c r="F9" s="122"/>
      <c r="G9" s="123"/>
      <c r="H9" s="2"/>
      <c r="I9" s="2"/>
      <c r="J9" s="79" t="s">
        <v>55</v>
      </c>
      <c r="K9" s="80"/>
      <c r="L9" s="81"/>
      <c r="M9" s="17">
        <v>151188</v>
      </c>
      <c r="N9" s="124">
        <f>D10</f>
        <v>0</v>
      </c>
      <c r="O9" s="105"/>
      <c r="P9" s="29">
        <f>M9*N9</f>
        <v>0</v>
      </c>
    </row>
    <row r="10" spans="1:16" ht="30" customHeight="1" x14ac:dyDescent="0.25">
      <c r="A10" s="114" t="s">
        <v>32</v>
      </c>
      <c r="B10" s="114"/>
      <c r="C10" s="114"/>
      <c r="D10" s="121"/>
      <c r="E10" s="122"/>
      <c r="F10" s="122"/>
      <c r="G10" s="123"/>
      <c r="H10" s="2"/>
      <c r="I10" s="2"/>
      <c r="J10" s="2"/>
      <c r="K10" s="2"/>
      <c r="L10" s="2"/>
      <c r="M10" s="2"/>
      <c r="N10" s="2"/>
      <c r="O10" s="2"/>
      <c r="P10" s="2"/>
    </row>
    <row r="11" spans="1:16" x14ac:dyDescent="0.25">
      <c r="A11" s="2"/>
      <c r="B11" s="2"/>
      <c r="C11" s="2"/>
      <c r="D11" s="2"/>
      <c r="E11" s="2"/>
      <c r="F11" s="2"/>
      <c r="G11" s="2"/>
      <c r="H11" s="2"/>
      <c r="I11" s="2"/>
      <c r="J11" s="2"/>
      <c r="K11" s="2"/>
      <c r="L11" s="2"/>
      <c r="M11" s="2"/>
      <c r="N11" s="2"/>
      <c r="O11" s="2"/>
      <c r="P11" s="2"/>
    </row>
    <row r="12" spans="1:16" x14ac:dyDescent="0.25">
      <c r="A12" s="2"/>
      <c r="B12" s="2"/>
      <c r="C12" s="2"/>
      <c r="D12" s="2"/>
      <c r="E12" s="2"/>
      <c r="F12" s="2"/>
      <c r="G12" s="2"/>
      <c r="H12" s="2"/>
      <c r="I12" s="2"/>
      <c r="J12" s="2"/>
      <c r="K12" s="2"/>
      <c r="L12" s="2"/>
      <c r="M12" s="2"/>
      <c r="N12" s="105" t="s">
        <v>56</v>
      </c>
      <c r="O12" s="105"/>
      <c r="P12" s="29">
        <f>P8+P9</f>
        <v>0</v>
      </c>
    </row>
    <row r="13" spans="1:16" x14ac:dyDescent="0.25">
      <c r="A13" s="2" t="s">
        <v>33</v>
      </c>
      <c r="B13" s="2"/>
      <c r="C13" s="2"/>
      <c r="D13" s="2"/>
      <c r="E13" s="2"/>
      <c r="F13" s="2"/>
      <c r="G13" s="2"/>
      <c r="H13" s="2"/>
      <c r="I13" s="2"/>
      <c r="J13" s="2"/>
      <c r="K13" s="2"/>
      <c r="L13" s="2"/>
      <c r="M13" s="2"/>
      <c r="N13" s="105" t="s">
        <v>57</v>
      </c>
      <c r="O13" s="105"/>
      <c r="P13" s="29">
        <f>P12*5</f>
        <v>0</v>
      </c>
    </row>
    <row r="14" spans="1:16" x14ac:dyDescent="0.25">
      <c r="A14" s="2" t="s">
        <v>34</v>
      </c>
      <c r="B14" s="2"/>
      <c r="C14" s="2"/>
      <c r="D14" s="2"/>
      <c r="E14" s="2"/>
      <c r="F14" s="2"/>
      <c r="G14" s="2"/>
      <c r="H14" s="2"/>
      <c r="I14" s="2"/>
      <c r="J14" s="2"/>
      <c r="K14" s="2"/>
      <c r="L14" s="2"/>
      <c r="M14" s="2"/>
      <c r="N14" s="2"/>
      <c r="O14" s="2"/>
      <c r="P14" s="2"/>
    </row>
    <row r="15" spans="1:16" ht="15.75" thickBot="1" x14ac:dyDescent="0.3">
      <c r="A15" s="2" t="s">
        <v>35</v>
      </c>
      <c r="B15" s="2"/>
      <c r="C15" s="2"/>
      <c r="D15" s="2"/>
      <c r="E15" s="2"/>
      <c r="F15" s="2"/>
      <c r="G15" s="2"/>
      <c r="H15" s="2"/>
      <c r="I15" s="2"/>
      <c r="J15" s="2"/>
      <c r="K15" s="2"/>
      <c r="L15" s="2"/>
      <c r="M15" s="2"/>
      <c r="N15" s="2"/>
      <c r="O15" s="2"/>
      <c r="P15" s="2"/>
    </row>
    <row r="16" spans="1:16" ht="15" customHeight="1" x14ac:dyDescent="0.25">
      <c r="A16" s="2"/>
      <c r="B16" s="2"/>
      <c r="C16" s="2"/>
      <c r="D16" s="2"/>
      <c r="E16" s="2"/>
      <c r="F16" s="2"/>
      <c r="G16" s="2"/>
      <c r="H16" s="2"/>
      <c r="I16" s="127" t="s">
        <v>58</v>
      </c>
      <c r="J16" s="86"/>
      <c r="K16" s="86"/>
      <c r="L16" s="86"/>
      <c r="M16" s="86"/>
      <c r="N16" s="86"/>
      <c r="O16" s="86"/>
      <c r="P16" s="87"/>
    </row>
    <row r="17" spans="1:16" x14ac:dyDescent="0.25">
      <c r="A17" s="2"/>
      <c r="B17" s="2"/>
      <c r="C17" s="2"/>
      <c r="D17" s="2"/>
      <c r="E17" s="2"/>
      <c r="F17" s="2"/>
      <c r="G17" s="2"/>
      <c r="H17" s="2"/>
      <c r="I17" s="88"/>
      <c r="J17" s="89"/>
      <c r="K17" s="89"/>
      <c r="L17" s="89"/>
      <c r="M17" s="89"/>
      <c r="N17" s="89"/>
      <c r="O17" s="89"/>
      <c r="P17" s="90"/>
    </row>
    <row r="18" spans="1:16" x14ac:dyDescent="0.25">
      <c r="A18" s="35" t="s">
        <v>73</v>
      </c>
      <c r="B18" s="36"/>
      <c r="C18" s="36"/>
      <c r="D18" s="36"/>
      <c r="E18" s="37"/>
      <c r="F18" s="2"/>
      <c r="G18" s="2"/>
      <c r="H18" s="2"/>
      <c r="I18" s="88"/>
      <c r="J18" s="89"/>
      <c r="K18" s="89"/>
      <c r="L18" s="89"/>
      <c r="M18" s="89"/>
      <c r="N18" s="89"/>
      <c r="O18" s="89"/>
      <c r="P18" s="90"/>
    </row>
    <row r="19" spans="1:16" ht="15.75" thickBot="1" x14ac:dyDescent="0.3">
      <c r="A19" s="38"/>
      <c r="B19" s="39"/>
      <c r="C19" s="39"/>
      <c r="D19" s="39"/>
      <c r="E19" s="40"/>
      <c r="F19" s="2"/>
      <c r="G19" s="2"/>
      <c r="H19" s="2"/>
      <c r="I19" s="91"/>
      <c r="J19" s="92"/>
      <c r="K19" s="92"/>
      <c r="L19" s="92"/>
      <c r="M19" s="92"/>
      <c r="N19" s="92"/>
      <c r="O19" s="92"/>
      <c r="P19" s="93"/>
    </row>
    <row r="20" spans="1:16" x14ac:dyDescent="0.25">
      <c r="A20" s="41"/>
      <c r="E20" s="42"/>
      <c r="F20" s="2"/>
      <c r="G20" s="2"/>
      <c r="H20" s="2"/>
      <c r="I20" s="2"/>
      <c r="J20" s="2"/>
      <c r="K20" s="2"/>
      <c r="L20" s="2"/>
      <c r="M20" s="2"/>
      <c r="N20" s="2"/>
      <c r="O20" s="2"/>
      <c r="P20" s="2"/>
    </row>
    <row r="21" spans="1:16" x14ac:dyDescent="0.25">
      <c r="A21" s="43"/>
      <c r="E21" s="42"/>
      <c r="F21" s="2"/>
      <c r="G21" s="2"/>
      <c r="H21" s="2"/>
      <c r="I21" s="2" t="s">
        <v>74</v>
      </c>
      <c r="J21" s="2"/>
      <c r="K21" s="2"/>
      <c r="L21" s="2"/>
      <c r="M21" s="2"/>
      <c r="N21" s="2"/>
      <c r="O21" s="2"/>
      <c r="P21" s="2"/>
    </row>
    <row r="22" spans="1:16" x14ac:dyDescent="0.25">
      <c r="A22" s="44"/>
      <c r="B22" s="20"/>
      <c r="C22" s="20"/>
      <c r="D22" s="20"/>
      <c r="E22" s="45"/>
      <c r="F22" s="2"/>
      <c r="G22" s="2"/>
      <c r="H22" s="2"/>
      <c r="I22" s="2"/>
      <c r="J22" s="2"/>
      <c r="K22" s="2"/>
      <c r="L22" s="2"/>
      <c r="M22" s="2"/>
      <c r="N22" s="2"/>
      <c r="O22" s="2"/>
      <c r="P22" s="2"/>
    </row>
    <row r="23" spans="1:16" x14ac:dyDescent="0.25">
      <c r="A23" s="2"/>
      <c r="B23" s="2"/>
      <c r="C23" s="2"/>
      <c r="D23" s="2"/>
      <c r="E23" s="2"/>
      <c r="F23" s="2"/>
      <c r="G23" s="2"/>
      <c r="H23" s="2"/>
      <c r="I23" s="2"/>
      <c r="J23" s="19"/>
      <c r="K23" s="125" t="s">
        <v>75</v>
      </c>
      <c r="L23" s="125"/>
      <c r="M23" s="125" t="s">
        <v>76</v>
      </c>
      <c r="N23" s="125"/>
      <c r="O23" s="46" t="s">
        <v>43</v>
      </c>
      <c r="P23" s="2"/>
    </row>
    <row r="24" spans="1:16" x14ac:dyDescent="0.25">
      <c r="A24" s="2"/>
      <c r="B24" s="2"/>
      <c r="C24" s="2"/>
      <c r="D24" s="2"/>
      <c r="E24" s="2"/>
      <c r="F24" s="2"/>
      <c r="G24" s="2"/>
      <c r="H24" s="2"/>
      <c r="I24" s="125" t="s">
        <v>77</v>
      </c>
      <c r="J24" s="125"/>
      <c r="K24" s="126">
        <f>1290*12</f>
        <v>15480</v>
      </c>
      <c r="L24" s="126"/>
      <c r="M24" s="126">
        <f>1745*12</f>
        <v>20940</v>
      </c>
      <c r="N24" s="126"/>
      <c r="O24" s="47">
        <f>SUM(K24:N24)</f>
        <v>36420</v>
      </c>
      <c r="P24" s="2"/>
    </row>
    <row r="25" spans="1:16" x14ac:dyDescent="0.25">
      <c r="A25" s="2"/>
      <c r="B25" s="2"/>
      <c r="C25" s="2"/>
      <c r="D25" s="2"/>
      <c r="E25" s="2"/>
      <c r="F25" s="2"/>
      <c r="G25" s="2"/>
      <c r="H25" s="2"/>
      <c r="I25" s="125" t="s">
        <v>78</v>
      </c>
      <c r="J25" s="125"/>
      <c r="K25" s="126">
        <f>6366*12</f>
        <v>76392</v>
      </c>
      <c r="L25" s="126"/>
      <c r="M25" s="126">
        <f>10854*12</f>
        <v>130248</v>
      </c>
      <c r="N25" s="126"/>
      <c r="O25" s="47">
        <f>SUM(K25:N25)</f>
        <v>206640</v>
      </c>
      <c r="P25" s="2"/>
    </row>
    <row r="26" spans="1:16" x14ac:dyDescent="0.25">
      <c r="A26" s="2"/>
      <c r="B26" s="2"/>
      <c r="C26" s="2"/>
      <c r="D26" s="2"/>
      <c r="E26" s="2"/>
      <c r="F26" s="2"/>
      <c r="G26" s="2"/>
      <c r="H26" s="2"/>
      <c r="I26" s="2"/>
      <c r="J26" s="19"/>
      <c r="K26" s="128">
        <f>SUM(K24:K25)</f>
        <v>91872</v>
      </c>
      <c r="L26" s="128"/>
      <c r="M26" s="128">
        <f>SUM(M24:M25)</f>
        <v>151188</v>
      </c>
      <c r="N26" s="128"/>
      <c r="O26" s="48">
        <f>SUM(O24:O25)</f>
        <v>243060</v>
      </c>
      <c r="P26" s="2"/>
    </row>
    <row r="27" spans="1:16" x14ac:dyDescent="0.25">
      <c r="A27" s="2"/>
      <c r="B27" s="2"/>
      <c r="C27" s="2"/>
      <c r="D27" s="2"/>
      <c r="E27" s="2"/>
      <c r="F27" s="2"/>
      <c r="G27" s="2"/>
      <c r="H27" s="2"/>
      <c r="I27" s="2"/>
      <c r="J27" s="2"/>
      <c r="K27" s="2"/>
      <c r="L27" s="2"/>
      <c r="M27" s="2"/>
      <c r="N27" s="2"/>
      <c r="O27" s="2"/>
      <c r="P27" s="2"/>
    </row>
    <row r="28" spans="1:16" x14ac:dyDescent="0.25">
      <c r="A28" s="2"/>
      <c r="B28" s="2"/>
      <c r="C28" s="2"/>
      <c r="D28" s="2"/>
      <c r="E28" s="2"/>
      <c r="F28" s="2"/>
      <c r="G28" s="2"/>
      <c r="H28" s="2"/>
      <c r="I28" s="2"/>
      <c r="J28" s="2"/>
      <c r="K28" s="2"/>
      <c r="L28" s="2"/>
      <c r="M28" s="2"/>
      <c r="N28" s="2"/>
      <c r="O28" s="2"/>
      <c r="P28" s="2"/>
    </row>
    <row r="29" spans="1:16" x14ac:dyDescent="0.25">
      <c r="A29" s="2"/>
      <c r="B29" s="2"/>
      <c r="C29" s="2"/>
      <c r="D29" s="2"/>
      <c r="E29" s="2"/>
      <c r="F29" s="2"/>
      <c r="G29" s="2"/>
      <c r="H29" s="2"/>
      <c r="I29" s="2"/>
      <c r="J29" s="2"/>
      <c r="K29" s="2"/>
      <c r="L29" s="2"/>
      <c r="M29" s="2"/>
      <c r="N29" s="2"/>
      <c r="O29" s="2"/>
      <c r="P29" s="2"/>
    </row>
    <row r="30" spans="1:16" x14ac:dyDescent="0.25">
      <c r="A30" s="2"/>
      <c r="B30" s="2"/>
      <c r="C30" s="2"/>
      <c r="D30" s="2"/>
      <c r="E30" s="2"/>
      <c r="F30" s="2"/>
      <c r="G30" s="2"/>
      <c r="H30" s="2"/>
      <c r="I30" s="2"/>
      <c r="J30" s="2"/>
      <c r="K30" s="2"/>
      <c r="L30" s="2"/>
      <c r="M30" s="2"/>
      <c r="N30" s="2"/>
      <c r="O30" s="2"/>
      <c r="P30" s="2"/>
    </row>
    <row r="31" spans="1:16" x14ac:dyDescent="0.25">
      <c r="A31" s="2"/>
      <c r="B31" s="2"/>
      <c r="C31" s="2"/>
      <c r="D31" s="2"/>
      <c r="E31" s="2"/>
      <c r="F31" s="2"/>
      <c r="G31" s="2"/>
      <c r="H31" s="2"/>
      <c r="I31" s="2"/>
      <c r="J31" s="2"/>
      <c r="K31" s="2"/>
      <c r="L31" s="2"/>
      <c r="M31" s="2"/>
      <c r="N31" s="2"/>
      <c r="O31" s="2"/>
      <c r="P31" s="2"/>
    </row>
    <row r="32" spans="1:16" x14ac:dyDescent="0.25">
      <c r="A32" s="2"/>
      <c r="B32" s="2"/>
      <c r="C32" s="2"/>
      <c r="D32" s="2"/>
      <c r="E32" s="2"/>
      <c r="F32" s="2"/>
      <c r="G32" s="2"/>
      <c r="H32" s="2"/>
      <c r="I32" s="2"/>
      <c r="J32" s="2"/>
      <c r="K32" s="2"/>
      <c r="L32" s="2"/>
      <c r="M32" s="2"/>
      <c r="N32" s="2"/>
      <c r="O32" s="2"/>
      <c r="P32" s="2"/>
    </row>
    <row r="33" spans="1:16" x14ac:dyDescent="0.25">
      <c r="A33" s="2"/>
      <c r="B33" s="2"/>
      <c r="C33" s="2"/>
      <c r="D33" s="2"/>
      <c r="E33" s="2"/>
      <c r="F33" s="2"/>
      <c r="G33" s="2"/>
      <c r="H33" s="2"/>
      <c r="I33" s="2"/>
      <c r="J33" s="2"/>
      <c r="K33" s="2"/>
      <c r="L33" s="2"/>
      <c r="M33" s="2"/>
      <c r="N33" s="2"/>
      <c r="O33" s="2"/>
      <c r="P33" s="2"/>
    </row>
    <row r="34" spans="1:16" x14ac:dyDescent="0.25">
      <c r="A34" s="2"/>
      <c r="B34" s="2"/>
      <c r="C34" s="2"/>
      <c r="D34" s="2"/>
      <c r="E34" s="2"/>
      <c r="F34" s="2"/>
      <c r="G34" s="2"/>
      <c r="H34" s="2"/>
      <c r="P34" s="2"/>
    </row>
    <row r="35" spans="1:16" x14ac:dyDescent="0.25">
      <c r="A35" s="2"/>
      <c r="B35" s="2"/>
      <c r="C35" s="2"/>
      <c r="D35" s="2"/>
      <c r="E35" s="2"/>
      <c r="F35" s="2"/>
      <c r="G35" s="2"/>
      <c r="H35" s="2"/>
    </row>
    <row r="36" spans="1:16" x14ac:dyDescent="0.25">
      <c r="A36" s="2"/>
      <c r="B36" s="2"/>
      <c r="C36" s="2"/>
      <c r="D36" s="2"/>
      <c r="E36" s="2"/>
      <c r="F36" s="2"/>
      <c r="G36" s="2"/>
      <c r="H36" s="2"/>
    </row>
  </sheetData>
  <mergeCells count="36">
    <mergeCell ref="I25:J25"/>
    <mergeCell ref="K25:L25"/>
    <mergeCell ref="M25:N25"/>
    <mergeCell ref="K26:L26"/>
    <mergeCell ref="M26:N26"/>
    <mergeCell ref="I24:J24"/>
    <mergeCell ref="K24:L24"/>
    <mergeCell ref="M24:N24"/>
    <mergeCell ref="N12:O12"/>
    <mergeCell ref="N13:O13"/>
    <mergeCell ref="I16:P19"/>
    <mergeCell ref="K23:L23"/>
    <mergeCell ref="M23:N23"/>
    <mergeCell ref="J7:L7"/>
    <mergeCell ref="N7:O7"/>
    <mergeCell ref="J8:L8"/>
    <mergeCell ref="N8:O8"/>
    <mergeCell ref="J9:L9"/>
    <mergeCell ref="N9:O9"/>
    <mergeCell ref="I1:P1"/>
    <mergeCell ref="I2:P2"/>
    <mergeCell ref="I4:L4"/>
    <mergeCell ref="N4:P4"/>
    <mergeCell ref="J5:P5"/>
    <mergeCell ref="A7:G7"/>
    <mergeCell ref="A1:H1"/>
    <mergeCell ref="A2:H2"/>
    <mergeCell ref="A4:D4"/>
    <mergeCell ref="F4:H4"/>
    <mergeCell ref="B5:H5"/>
    <mergeCell ref="A10:C10"/>
    <mergeCell ref="A8:C8"/>
    <mergeCell ref="A9:C9"/>
    <mergeCell ref="D8:G8"/>
    <mergeCell ref="D9:G9"/>
    <mergeCell ref="D10:G10"/>
  </mergeCells>
  <pageMargins left="0.43307086614173229" right="0.23622047244094488" top="0.39370078740157483" bottom="0.3937007874015748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0</xdr:col>
                    <xdr:colOff>200025</xdr:colOff>
                    <xdr:row>18</xdr:row>
                    <xdr:rowOff>142875</xdr:rowOff>
                  </from>
                  <to>
                    <xdr:col>1</xdr:col>
                    <xdr:colOff>314325</xdr:colOff>
                    <xdr:row>19</xdr:row>
                    <xdr:rowOff>152400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0</xdr:col>
                    <xdr:colOff>190500</xdr:colOff>
                    <xdr:row>20</xdr:row>
                    <xdr:rowOff>19050</xdr:rowOff>
                  </from>
                  <to>
                    <xdr:col>1</xdr:col>
                    <xdr:colOff>304800</xdr:colOff>
                    <xdr:row>21</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A869C988655640AD948BC8B1C6691C" ma:contentTypeVersion="13" ma:contentTypeDescription="Crée un document." ma:contentTypeScope="" ma:versionID="4933e2ceaa3ecb1c8e8eec0504cf1731">
  <xsd:schema xmlns:xsd="http://www.w3.org/2001/XMLSchema" xmlns:xs="http://www.w3.org/2001/XMLSchema" xmlns:p="http://schemas.microsoft.com/office/2006/metadata/properties" xmlns:ns2="cdc7251c-5b19-4145-b844-eb63898f35b5" xmlns:ns3="2742481c-3d9d-410c-8211-622016386d77" targetNamespace="http://schemas.microsoft.com/office/2006/metadata/properties" ma:root="true" ma:fieldsID="6f8f22494659217533c0d9a82fe5efad" ns2:_="" ns3:_="">
    <xsd:import namespace="cdc7251c-5b19-4145-b844-eb63898f35b5"/>
    <xsd:import namespace="2742481c-3d9d-410c-8211-622016386d7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c7251c-5b19-4145-b844-eb63898f35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d54e3a73-e811-4cb6-a643-906be2c0b39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42481c-3d9d-410c-8211-622016386d7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fb08d17-3cd0-4bb9-adc2-f46d54f47be2}" ma:internalName="TaxCatchAll" ma:showField="CatchAllData" ma:web="2742481c-3d9d-410c-8211-622016386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42481c-3d9d-410c-8211-622016386d77" xsi:nil="true"/>
    <lcf76f155ced4ddcb4097134ff3c332f xmlns="cdc7251c-5b19-4145-b844-eb63898f35b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126175-06D8-4939-AC58-48250D9EA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c7251c-5b19-4145-b844-eb63898f35b5"/>
    <ds:schemaRef ds:uri="2742481c-3d9d-410c-8211-622016386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AAE760-11B9-4A7A-B1C3-32036E35FAC3}">
  <ds:schemaRefs>
    <ds:schemaRef ds:uri="http://schemas.microsoft.com/sharepoint/v3/contenttype/forms"/>
  </ds:schemaRefs>
</ds:datastoreItem>
</file>

<file path=customXml/itemProps3.xml><?xml version="1.0" encoding="utf-8"?>
<ds:datastoreItem xmlns:ds="http://schemas.openxmlformats.org/officeDocument/2006/customXml" ds:itemID="{53C0CB07-67A8-4D8D-B111-AD3E27FA14F8}">
  <ds:schemaRefs>
    <ds:schemaRef ds:uri="http://schemas.microsoft.com/office/2006/metadata/properties"/>
    <ds:schemaRef ds:uri="http://schemas.microsoft.com/office/infopath/2007/PartnerControls"/>
    <ds:schemaRef ds:uri="2742481c-3d9d-410c-8211-622016386d77"/>
    <ds:schemaRef ds:uri="cdc7251c-5b19-4145-b844-eb63898f35b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5</vt:i4>
      </vt:variant>
    </vt:vector>
  </HeadingPairs>
  <TitlesOfParts>
    <vt:vector size="17" baseType="lpstr">
      <vt:lpstr>Accueil</vt:lpstr>
      <vt:lpstr>1.MFP A4 Couleur 30PPM</vt:lpstr>
      <vt:lpstr>2.MFP A3 Couleur 25PPM</vt:lpstr>
      <vt:lpstr>3.MFP A3 Couleur 35PPM</vt:lpstr>
      <vt:lpstr>4.MFP A3 Couleur 45PPM</vt:lpstr>
      <vt:lpstr>Logiciel et gestion proactive</vt:lpstr>
      <vt:lpstr>Gestion des codes et quotas</vt:lpstr>
      <vt:lpstr>Formation</vt:lpstr>
      <vt:lpstr>Installation</vt:lpstr>
      <vt:lpstr>Déménagement</vt:lpstr>
      <vt:lpstr>Reprise équipements en place</vt:lpstr>
      <vt:lpstr>Maintenance</vt:lpstr>
      <vt:lpstr>Déménagement!Print_Area</vt:lpstr>
      <vt:lpstr>Formation!Print_Area</vt:lpstr>
      <vt:lpstr>Installation!Print_Area</vt:lpstr>
      <vt:lpstr>Maintenance!Print_Area</vt:lpstr>
      <vt:lpstr>'Reprise équipements en place'!Print_Area</vt:lpstr>
    </vt:vector>
  </TitlesOfParts>
  <Manager/>
  <Company>NAXAN EXPERTISE &amp; CONSEILS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A.REGNIER</dc:creator>
  <cp:keywords/>
  <dc:description/>
  <cp:lastModifiedBy>Corinne Watterlot</cp:lastModifiedBy>
  <cp:revision/>
  <dcterms:created xsi:type="dcterms:W3CDTF">2011-09-21T15:57:16Z</dcterms:created>
  <dcterms:modified xsi:type="dcterms:W3CDTF">2025-09-25T08:22:19Z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0x01010078A869C988655640AD948BC8B1C6691C</vt:lpwstr>
  </property>
  <property fmtid="{D5CDD505-2E9C-101B-9397-08002B2CF9AE}" pid="3" name="Order">
    <vt:r8>53200</vt:r8>
  </property>
  <property fmtid="{D5CDD505-2E9C-101B-9397-08002B2CF9AE}" pid="4" name="MediaServiceImageTags">
    <vt:lpwstr/>
  </property>
</Properties>
</file>